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ENGEDRUSZ ENGENHARIA\JED 1018\SERVIÇOS EM ANDAMENTO 02\Cesar\"/>
    </mc:Choice>
  </mc:AlternateContent>
  <xr:revisionPtr revIDLastSave="0" documentId="13_ncr:1_{5DD45ADD-771F-4715-875E-0E6D2C22778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INTÉTICO" sheetId="1" r:id="rId1"/>
    <sheet name="ANALÍTICO" sheetId="2" r:id="rId2"/>
    <sheet name="CRONOGRAMA" sheetId="4" r:id="rId3"/>
  </sheets>
  <definedNames>
    <definedName name="_xlnm.Print_Area" localSheetId="1">ANALÍTICO!$A$1:$I$71</definedName>
    <definedName name="_xlnm.Print_Area" localSheetId="2">CRONOGRAMA!$A$1:$K$18</definedName>
    <definedName name="_xlnm.Print_Area" localSheetId="0">SINTÉTICO!$A$1:$K$101</definedName>
  </definedNames>
  <calcPr calcId="191029"/>
</workbook>
</file>

<file path=xl/calcChain.xml><?xml version="1.0" encoding="utf-8"?>
<calcChain xmlns="http://schemas.openxmlformats.org/spreadsheetml/2006/main">
  <c r="J9" i="1" l="1"/>
  <c r="I9" i="1"/>
  <c r="K9" i="1" s="1"/>
  <c r="J11" i="1" l="1"/>
  <c r="J12" i="1"/>
  <c r="J13" i="1"/>
  <c r="J14" i="1"/>
  <c r="J15" i="1"/>
  <c r="J16" i="1"/>
  <c r="J17" i="1"/>
  <c r="J18" i="1"/>
  <c r="J19" i="1"/>
  <c r="J20" i="1"/>
  <c r="K20" i="1" s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K44" i="1" s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K92" i="1" s="1"/>
  <c r="I11" i="1"/>
  <c r="I12" i="1"/>
  <c r="I13" i="1"/>
  <c r="I14" i="1"/>
  <c r="I15" i="1"/>
  <c r="I16" i="1"/>
  <c r="I17" i="1"/>
  <c r="K17" i="1" s="1"/>
  <c r="I18" i="1"/>
  <c r="K18" i="1" s="1"/>
  <c r="I19" i="1"/>
  <c r="K19" i="1" s="1"/>
  <c r="I20" i="1"/>
  <c r="I21" i="1"/>
  <c r="I22" i="1"/>
  <c r="K22" i="1" s="1"/>
  <c r="I23" i="1"/>
  <c r="I24" i="1"/>
  <c r="I25" i="1"/>
  <c r="I26" i="1"/>
  <c r="I27" i="1"/>
  <c r="I28" i="1"/>
  <c r="I29" i="1"/>
  <c r="I30" i="1"/>
  <c r="K30" i="1" s="1"/>
  <c r="I31" i="1"/>
  <c r="K31" i="1" s="1"/>
  <c r="I32" i="1"/>
  <c r="K32" i="1" s="1"/>
  <c r="I33" i="1"/>
  <c r="K33" i="1" s="1"/>
  <c r="I34" i="1"/>
  <c r="K34" i="1" s="1"/>
  <c r="I35" i="1"/>
  <c r="I36" i="1"/>
  <c r="I37" i="1"/>
  <c r="I38" i="1"/>
  <c r="I39" i="1"/>
  <c r="I40" i="1"/>
  <c r="I41" i="1"/>
  <c r="I42" i="1"/>
  <c r="K42" i="1" s="1"/>
  <c r="I43" i="1"/>
  <c r="K43" i="1" s="1"/>
  <c r="I44" i="1"/>
  <c r="I45" i="1"/>
  <c r="I46" i="1"/>
  <c r="K46" i="1" s="1"/>
  <c r="I47" i="1"/>
  <c r="I48" i="1"/>
  <c r="I49" i="1"/>
  <c r="I50" i="1"/>
  <c r="I51" i="1"/>
  <c r="I52" i="1"/>
  <c r="I53" i="1"/>
  <c r="I54" i="1"/>
  <c r="K54" i="1" s="1"/>
  <c r="I55" i="1"/>
  <c r="K55" i="1" s="1"/>
  <c r="I56" i="1"/>
  <c r="I57" i="1"/>
  <c r="K57" i="1" s="1"/>
  <c r="I58" i="1"/>
  <c r="K58" i="1" s="1"/>
  <c r="I59" i="1"/>
  <c r="K59" i="1" s="1"/>
  <c r="I60" i="1"/>
  <c r="I61" i="1"/>
  <c r="I62" i="1"/>
  <c r="I63" i="1"/>
  <c r="I64" i="1"/>
  <c r="I65" i="1"/>
  <c r="K65" i="1" s="1"/>
  <c r="I66" i="1"/>
  <c r="K66" i="1" s="1"/>
  <c r="I67" i="1"/>
  <c r="K67" i="1" s="1"/>
  <c r="I68" i="1"/>
  <c r="I69" i="1"/>
  <c r="I70" i="1"/>
  <c r="K70" i="1" s="1"/>
  <c r="I71" i="1"/>
  <c r="K71" i="1" s="1"/>
  <c r="I72" i="1"/>
  <c r="I73" i="1"/>
  <c r="I74" i="1"/>
  <c r="I75" i="1"/>
  <c r="I76" i="1"/>
  <c r="I77" i="1"/>
  <c r="I78" i="1"/>
  <c r="K78" i="1" s="1"/>
  <c r="I79" i="1"/>
  <c r="I80" i="1"/>
  <c r="I81" i="1"/>
  <c r="K81" i="1" s="1"/>
  <c r="I82" i="1"/>
  <c r="K82" i="1" s="1"/>
  <c r="I83" i="1"/>
  <c r="K83" i="1" s="1"/>
  <c r="I84" i="1"/>
  <c r="K84" i="1" s="1"/>
  <c r="I85" i="1"/>
  <c r="I86" i="1"/>
  <c r="I87" i="1"/>
  <c r="I88" i="1"/>
  <c r="I89" i="1"/>
  <c r="K89" i="1" s="1"/>
  <c r="I90" i="1"/>
  <c r="K90" i="1" s="1"/>
  <c r="I91" i="1"/>
  <c r="K91" i="1" s="1"/>
  <c r="I92" i="1"/>
  <c r="F68" i="2"/>
  <c r="F67" i="2"/>
  <c r="F66" i="2"/>
  <c r="F65" i="2"/>
  <c r="F64" i="2"/>
  <c r="F63" i="2"/>
  <c r="F62" i="2"/>
  <c r="F61" i="2"/>
  <c r="K41" i="1" l="1"/>
  <c r="K56" i="1"/>
  <c r="K85" i="1"/>
  <c r="K69" i="1"/>
  <c r="K53" i="1"/>
  <c r="K45" i="1"/>
  <c r="K29" i="1"/>
  <c r="K21" i="1"/>
  <c r="K68" i="1"/>
  <c r="K77" i="1"/>
  <c r="K88" i="1"/>
  <c r="K76" i="1"/>
  <c r="K64" i="1"/>
  <c r="K52" i="1"/>
  <c r="K40" i="1"/>
  <c r="K28" i="1"/>
  <c r="K16" i="1"/>
  <c r="K75" i="1"/>
  <c r="K63" i="1"/>
  <c r="K39" i="1"/>
  <c r="K27" i="1"/>
  <c r="K86" i="1"/>
  <c r="K62" i="1"/>
  <c r="K50" i="1"/>
  <c r="K38" i="1"/>
  <c r="K26" i="1"/>
  <c r="K14" i="1"/>
  <c r="K73" i="1"/>
  <c r="K61" i="1"/>
  <c r="K49" i="1"/>
  <c r="K37" i="1"/>
  <c r="K25" i="1"/>
  <c r="K13" i="1"/>
  <c r="K72" i="1"/>
  <c r="K60" i="1"/>
  <c r="K48" i="1"/>
  <c r="K36" i="1"/>
  <c r="K24" i="1"/>
  <c r="K12" i="1"/>
  <c r="K47" i="1"/>
  <c r="K35" i="1"/>
  <c r="K23" i="1"/>
  <c r="K11" i="1"/>
  <c r="K87" i="1"/>
  <c r="K51" i="1"/>
  <c r="K15" i="1"/>
  <c r="K74" i="1"/>
  <c r="K79" i="1"/>
  <c r="K80" i="1"/>
  <c r="F60" i="2"/>
  <c r="F59" i="2"/>
  <c r="F58" i="2" l="1"/>
  <c r="F57" i="2"/>
  <c r="F56" i="2"/>
  <c r="F55" i="2"/>
  <c r="F54" i="2"/>
  <c r="F53" i="2" l="1"/>
  <c r="F52" i="2" l="1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J7" i="4" l="1"/>
  <c r="H7" i="4"/>
  <c r="F7" i="4"/>
  <c r="D7" i="4"/>
  <c r="J10" i="1"/>
  <c r="K96" i="1" s="1"/>
  <c r="I10" i="1"/>
  <c r="K95" i="1" s="1"/>
  <c r="K7" i="4" l="1"/>
  <c r="K10" i="1"/>
  <c r="K93" i="1" s="1"/>
  <c r="K97" i="1" l="1"/>
</calcChain>
</file>

<file path=xl/sharedStrings.xml><?xml version="1.0" encoding="utf-8"?>
<sst xmlns="http://schemas.openxmlformats.org/spreadsheetml/2006/main" count="582" uniqueCount="312">
  <si>
    <t>COTAÇÃO</t>
  </si>
  <si>
    <t>ITEM</t>
  </si>
  <si>
    <t xml:space="preserve">                  DISCRIMINAÇÃO </t>
  </si>
  <si>
    <t>UND</t>
  </si>
  <si>
    <t>QUANT</t>
  </si>
  <si>
    <t>MATERIAL UNIT. S/ BDI</t>
  </si>
  <si>
    <t>M. DE OBRA UNIT. S/ BDI</t>
  </si>
  <si>
    <t xml:space="preserve"> CUSTO TOTAL MATERIAL</t>
  </si>
  <si>
    <t>CUSTO TOTAL M. DE OBRA</t>
  </si>
  <si>
    <t>CUSTO TOTAL MATERIAL + M. DE OBRA</t>
  </si>
  <si>
    <t>1.1</t>
  </si>
  <si>
    <t>1.2</t>
  </si>
  <si>
    <t>1.3</t>
  </si>
  <si>
    <t>1.4</t>
  </si>
  <si>
    <t>1.5</t>
  </si>
  <si>
    <t>KG</t>
  </si>
  <si>
    <t>1.6</t>
  </si>
  <si>
    <t>1.7</t>
  </si>
  <si>
    <t>M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</si>
  <si>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</si>
  <si>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</si>
  <si>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</si>
  <si>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</si>
  <si>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</si>
  <si>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</si>
  <si>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</si>
  <si>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</si>
  <si>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</si>
  <si>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</si>
  <si>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VALOR TOTAL DO ITEM COM BDI</t>
  </si>
  <si>
    <t>US</t>
  </si>
  <si>
    <t>GRAMPO LINHA VIVA 25 A 95MM2</t>
  </si>
  <si>
    <t>CONECTOR CUNHA FIO X HASTE</t>
  </si>
  <si>
    <t>CONECTOR CUNHA FIO X FIO</t>
  </si>
  <si>
    <t>PROTETOR DE BUCHA 15KV</t>
  </si>
  <si>
    <t>CABO XLPE 16.00MM / 15KV COBRE</t>
  </si>
  <si>
    <t>CRUZETA CONCRETO RETAN. 250 DAN</t>
  </si>
  <si>
    <t xml:space="preserve">TOTAL DO MATERIAL C/ BDI </t>
  </si>
  <si>
    <t xml:space="preserve">TOTAL DE MÃO DE OBRA C/ BDI (PARA OS ITENS DE MÃO DE OBRA, O BDI ESTÁ INCLUSO NA COMPOSIÇÃO DE CUSTOS ONDE FOI UTILIZADO US) </t>
  </si>
  <si>
    <t xml:space="preserve">TOTAL GERAL DA OBRA COM BDI </t>
  </si>
  <si>
    <t xml:space="preserve"> PREÇOS CONFORME A  TABELA DE CUSTOS DO SINAPI + PESQUISA DE MERCADO</t>
  </si>
  <si>
    <t>DISCRIMINAÇÃO</t>
  </si>
  <si>
    <t>COEF.</t>
  </si>
  <si>
    <t>VALOR UNIT.</t>
  </si>
  <si>
    <t>TOTAL</t>
  </si>
  <si>
    <t>PESQUIA DE MERCADO</t>
  </si>
  <si>
    <t>1.18</t>
  </si>
  <si>
    <t>1.19</t>
  </si>
  <si>
    <t>1.20</t>
  </si>
  <si>
    <t>1.21</t>
  </si>
  <si>
    <t>1.22</t>
  </si>
  <si>
    <t>US - UNIDADES DE SERVIÇO CONFORME MIT 163108 DA COPEL. *OBS.: NESTE PREÇO ESTÁ INCLUSO BDI, CONFORME CALCULOS REALIZADOS NO EDITAL DA COPEL DISTRIBUIÇÃO S/A PREGÃO ELETRÔNICO COPEL DIS Nº SGD220041/2022</t>
  </si>
  <si>
    <t>COPEL DISTRIBUIÇÃO S/A</t>
  </si>
  <si>
    <t>CRONOGRAMA - FISICO FINANCEIRO</t>
  </si>
  <si>
    <t>MÊS 01</t>
  </si>
  <si>
    <t>MÊS 02</t>
  </si>
  <si>
    <t>MÊS 03</t>
  </si>
  <si>
    <t>MÊS 04</t>
  </si>
  <si>
    <t>COEFIC.</t>
  </si>
  <si>
    <t>LOTE</t>
  </si>
  <si>
    <t>SERVIÇO</t>
  </si>
  <si>
    <t>%</t>
  </si>
  <si>
    <t xml:space="preserve">VALOR </t>
  </si>
  <si>
    <t xml:space="preserve">% </t>
  </si>
  <si>
    <t>01</t>
  </si>
  <si>
    <t xml:space="preserve">VALOR ORÇAMENTO </t>
  </si>
  <si>
    <t>__________________________________</t>
  </si>
  <si>
    <t xml:space="preserve">ROLDANA PORCELANA 72 X 72 </t>
  </si>
  <si>
    <t>UN</t>
  </si>
  <si>
    <t>FIO ACO COBREADO 16MM</t>
  </si>
  <si>
    <t>ARMACAO PESADA 1 X 1</t>
  </si>
  <si>
    <t>PARAFUSO MAQ 300 MM 5/8 X 12</t>
  </si>
  <si>
    <t>ARRUELA QUADRADA 5/8"</t>
  </si>
  <si>
    <t>POSTE B 300 / 12,0 M</t>
  </si>
  <si>
    <t>UNIDADE DE SERVIÇO (MÃO DE OBRA)</t>
  </si>
  <si>
    <t>PARAFUSO MAQ 350 MM 5/8 X 14</t>
  </si>
  <si>
    <t>CHAVE 15 KV—300 A C/ TERMINAIS PORCEL</t>
  </si>
  <si>
    <t>PARA RAIO POLIMERICO 15KV</t>
  </si>
  <si>
    <t>ELO FUSIVEL TIPO H 5A</t>
  </si>
  <si>
    <t>MAO FRANCESA PLANA 619MM</t>
  </si>
  <si>
    <t>PARAFUSO MAQ 250 MM 5/8 X 10</t>
  </si>
  <si>
    <t>FIO DE ALUMINIO P/ AMARRACAO</t>
  </si>
  <si>
    <t>CONECTOR TERM. COMP. COBRE 16 MM 1F</t>
  </si>
  <si>
    <t>SUPORTE P/ TRAFO 195 X 100MM</t>
  </si>
  <si>
    <t>SINAPI INSUMO 3398</t>
  </si>
  <si>
    <t>COMP 11</t>
  </si>
  <si>
    <t>COMP 2</t>
  </si>
  <si>
    <t>COMP 4</t>
  </si>
  <si>
    <t>COMP 5</t>
  </si>
  <si>
    <t>COMP 8</t>
  </si>
  <si>
    <t>COMP 12</t>
  </si>
  <si>
    <t>COMP 13</t>
  </si>
  <si>
    <t>COMP 14</t>
  </si>
  <si>
    <t>COMP 15</t>
  </si>
  <si>
    <t>COMP 16</t>
  </si>
  <si>
    <t>COMP 18</t>
  </si>
  <si>
    <t>COMP 29</t>
  </si>
  <si>
    <t>COMP 30</t>
  </si>
  <si>
    <t>COMP 31</t>
  </si>
  <si>
    <t>SINAPI INSUMO 3380</t>
  </si>
  <si>
    <t>SINAPI INSUMO 439</t>
  </si>
  <si>
    <t>SINAPI INSUMO 379</t>
  </si>
  <si>
    <t>SINAPI INSUMO 433</t>
  </si>
  <si>
    <t>SINAPI INSUMO 34519</t>
  </si>
  <si>
    <t>SINAPI INSUMO 430</t>
  </si>
  <si>
    <t>SINAPI INSUMO 431</t>
  </si>
  <si>
    <t>SINAPI INSUMO 432</t>
  </si>
  <si>
    <t>COMP 34</t>
  </si>
  <si>
    <t>ELETROFIO - CNPJ: 85.062.099/0001-09 -  ROD. PR 317, Nº 8521, MARINGÁ/PR - FONE (44) 4009 3600 - CONTATO: DANIEL</t>
  </si>
  <si>
    <t>INSTALADORA MARINGÁ - CNPJ: 75.316.265/0001-00 -  AV. JOSÉ ALVES NENDO, Nº 32, JD CATEDRAL, MARINGÁ/PR - FONE (44) 3222 8834 - CONTATO: MORAES</t>
  </si>
  <si>
    <t>1.23</t>
  </si>
  <si>
    <t>JAPURA / PR - MAR/2025</t>
  </si>
  <si>
    <t>COMPOSIÇÃO DE SERVIÇOS  - DATA: MAR/2025</t>
  </si>
  <si>
    <t>PARAFUSO ROSCA DUPLA 350 MM</t>
  </si>
  <si>
    <t>SUPORTE "L" P/ CHAVE E PARA RAIO</t>
  </si>
  <si>
    <t>1.24</t>
  </si>
  <si>
    <t>ELO FUSIVEL TIPO K 15A</t>
  </si>
  <si>
    <t>PARAFUSO ROSCA DUPLA 300 MM</t>
  </si>
  <si>
    <t>PORCA OLHAL</t>
  </si>
  <si>
    <t>GANCHO OLHAL</t>
  </si>
  <si>
    <t>ISOLADOR BASTAO POLIMERICO 15KV</t>
  </si>
  <si>
    <t>SINAPI INSUMO 7581</t>
  </si>
  <si>
    <t>SAPATILHA UNIVERSAL</t>
  </si>
  <si>
    <t>ALCA PRE FORMADA 02 CA—CAA</t>
  </si>
  <si>
    <t>CABO ALUMINIO 02 CA 01 KG / 10,8MT</t>
  </si>
  <si>
    <t>1.25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</si>
  <si>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</si>
  <si>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</si>
  <si>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</si>
  <si>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</si>
  <si>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</si>
  <si>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</si>
  <si>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</si>
  <si>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</si>
  <si>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</si>
  <si>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</si>
  <si>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</si>
  <si>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</si>
  <si>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</si>
  <si>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</si>
  <si>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</si>
  <si>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</si>
  <si>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</si>
  <si>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</si>
  <si>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</si>
  <si>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</si>
  <si>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</si>
  <si>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1.49</t>
  </si>
  <si>
    <t>1.50</t>
  </si>
  <si>
    <t>1.52</t>
  </si>
  <si>
    <t>1.53</t>
  </si>
  <si>
    <t>1.54</t>
  </si>
  <si>
    <t>1.55</t>
  </si>
  <si>
    <t>1.56</t>
  </si>
  <si>
    <t>1.57</t>
  </si>
  <si>
    <t>1.62</t>
  </si>
  <si>
    <t>PARAFUSO CABECA ABAULADA 45 MM</t>
  </si>
  <si>
    <t>1.64</t>
  </si>
  <si>
    <t>1.65</t>
  </si>
  <si>
    <t>1.66</t>
  </si>
  <si>
    <t>1.67</t>
  </si>
  <si>
    <t>1.68</t>
  </si>
  <si>
    <t>1.70</t>
  </si>
  <si>
    <t>1.71</t>
  </si>
  <si>
    <t>TRANSF. TRIF. 75KVA 13,8KV 380/220V</t>
  </si>
  <si>
    <t>HASTE COBREADA 5/8 X 2,0M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</si>
  <si>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</si>
  <si>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</si>
  <si>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</si>
  <si>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</si>
  <si>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</si>
  <si>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</si>
  <si>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</si>
  <si>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</si>
  <si>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</si>
  <si>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</si>
  <si>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</si>
  <si>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</si>
  <si>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</si>
  <si>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ISOLADOR PINO UNIV.POLIM. 15KV</t>
  </si>
  <si>
    <t>PARAFUSO MAQUINA 40 MM 5/8</t>
  </si>
  <si>
    <t>PARAFUSO MAQUINA 125 MM 5/8 X 5</t>
  </si>
  <si>
    <t>PARAFUSO MAQUINA 200 MM 5/8 X 8</t>
  </si>
  <si>
    <t>CONECTOR TERM. COMP. 02 AWG 1F</t>
  </si>
  <si>
    <t>ADAPTADOR ESTRIBO 02 AWG</t>
  </si>
  <si>
    <t>SUPORTE HORIZONTAL 34KV COMPACTA</t>
  </si>
  <si>
    <t>BDI - 26 %</t>
  </si>
  <si>
    <t>POSTE CONCRETO B 600 / 12,0 M</t>
  </si>
  <si>
    <t>SINAPI INSUMO 442</t>
  </si>
  <si>
    <t>SINAPI INSUMO 429</t>
  </si>
  <si>
    <t>SINAPI INSUMO 421</t>
  </si>
  <si>
    <t>SINAPI INSUMO 37591</t>
  </si>
  <si>
    <t>SINAPI INSUMO 11272</t>
  </si>
  <si>
    <t>SINAPI INSUMO 25003</t>
  </si>
  <si>
    <t>SINAPI INSUMO 4276</t>
  </si>
  <si>
    <t>COMP 42</t>
  </si>
  <si>
    <t>COMP 43</t>
  </si>
  <si>
    <t>COMP 44</t>
  </si>
  <si>
    <t>COMP 45</t>
  </si>
  <si>
    <t>COMP 47</t>
  </si>
  <si>
    <t>COMP 48</t>
  </si>
  <si>
    <t>COMP 49</t>
  </si>
  <si>
    <t>COMP 51</t>
  </si>
  <si>
    <t>COMP 50</t>
  </si>
  <si>
    <t>COMP 53</t>
  </si>
  <si>
    <t>OBRA: EXTENSÃO DE REDE DE DISTRIBUIÇÃO DE ENERGIA ELÉTRICA EM ALTA E BAIXA TENSÃO, INSTALAÇÃO DE TRANSFORMADOR E ILUMINAÇÃO PÚBLICA</t>
  </si>
  <si>
    <t>ENDEREÇO: R. VOLUNTÁRIOS DA PÁTRIA / PR-498 - JD. SANTA ISABEL - JAPURÁ/PR</t>
  </si>
  <si>
    <t>OBRA:  EXTENSÃO DE REDE DE DISTRIBUIÇÃO DE ENERGIA ELÉTRICA EM ALTA E BAIXA TENSÃO, INSTALAÇÃO DE TRANSFORMADOR E ILUMINAÇÃO PÚBLICA</t>
  </si>
  <si>
    <t>EXECUÇÃO DE EXTENSÃO DE REDE DE DISTRIBUIÇÃO DE ENERGIA ELÉTRICA EM ALTA E BAIXA TENSÃO, INSTALAÇÃO DE TRANSFORMADOR E ILUMINAÇÃO PÚBLICA</t>
  </si>
  <si>
    <t>COMP 1</t>
  </si>
  <si>
    <t>CAPA CONECTOR CUNHA PEQUENO</t>
  </si>
  <si>
    <t>COMP 54</t>
  </si>
  <si>
    <t>CONECTOR CUNHA 02X02 CADC—103</t>
  </si>
  <si>
    <t>COMP 55</t>
  </si>
  <si>
    <t>ESPACADOR LOZANGULAR 15KV C/ ANEL</t>
  </si>
  <si>
    <t>COMP 56</t>
  </si>
  <si>
    <t>ALCA PRE FORMADA 2/0 CA—CAA</t>
  </si>
  <si>
    <t>COMP 57</t>
  </si>
  <si>
    <t>ALCA DE ESTAI 1/4 6.4 MM</t>
  </si>
  <si>
    <t>COMP 58</t>
  </si>
  <si>
    <t>CABO XLPE 35.00MM / 15KV COBRE</t>
  </si>
  <si>
    <t>COMP 59</t>
  </si>
  <si>
    <t>MASSA P/ ISOL. ELET.SCOTCHFIL 3M</t>
  </si>
  <si>
    <t>COMP 60</t>
  </si>
  <si>
    <t>PARAFUSO ROSCA DUPLA 150 MM</t>
  </si>
  <si>
    <t>COMP 61</t>
  </si>
  <si>
    <t>PARAFUSO ROSCA DUPLA 250 MM</t>
  </si>
  <si>
    <t>COMP 62</t>
  </si>
  <si>
    <t>MANILHA SAPATILHA</t>
  </si>
  <si>
    <t>COMP 63</t>
  </si>
  <si>
    <t>CONECTOR PERFURANTE 25—120X25—120MM</t>
  </si>
  <si>
    <t>COMP 64</t>
  </si>
  <si>
    <t>GRAMPO DE ANCORAGEM CABO 35/50/70MM</t>
  </si>
  <si>
    <t>COMP 65</t>
  </si>
  <si>
    <t>CONECTOR CUNHA 04X04 CA—CAA</t>
  </si>
  <si>
    <t>COMP 67</t>
  </si>
  <si>
    <t>COBERTURA PROTETORA 15KV P/ GLV</t>
  </si>
  <si>
    <t>COMP 68</t>
  </si>
  <si>
    <t>PERFIL U P/ REDE COMPACTA</t>
  </si>
  <si>
    <t>COMP 69</t>
  </si>
  <si>
    <t>FIXADOR DE PERFIL U</t>
  </si>
  <si>
    <t>COMP 70</t>
  </si>
  <si>
    <t>CONECTOR TERM. COMP. COBRE 35 MM 1F</t>
  </si>
  <si>
    <t>COMP 71</t>
  </si>
  <si>
    <t>CONECTOR CUNHA 2/0X16.0MM TIPO D</t>
  </si>
  <si>
    <t>COMP 72</t>
  </si>
  <si>
    <t>CABO DE ALUMINIO COBERTO 35MM XLPE 15 KV</t>
  </si>
  <si>
    <t>COMP 73</t>
  </si>
  <si>
    <t>CORDOALHA DE ACO 1/4 6.4MM 5,5MTS</t>
  </si>
  <si>
    <t>COMP 74</t>
  </si>
  <si>
    <t>POSTE CONCRETO B—1000/ 12,0 M B—1,5</t>
  </si>
  <si>
    <t>FITA ALTA FUSAO AF</t>
  </si>
  <si>
    <t xml:space="preserve">SINAPI INSUMO 404 </t>
  </si>
  <si>
    <t>FITA ISOLANTE 20 MTS PRETA</t>
  </si>
  <si>
    <t>RL</t>
  </si>
  <si>
    <t xml:space="preserve">SINAPI INSUMO 20111 </t>
  </si>
  <si>
    <t>COMP 75</t>
  </si>
  <si>
    <t>BRACO ANTI—BALANCO 35KV</t>
  </si>
  <si>
    <t>COMP 76</t>
  </si>
  <si>
    <t>PARAFUSO CABECA ABAULADA 70 MM</t>
  </si>
  <si>
    <t>1.26</t>
  </si>
  <si>
    <t>COMP 77</t>
  </si>
  <si>
    <t>CONECTOR TERM. COMP. 2/0 AWG 2F</t>
  </si>
  <si>
    <t>COMP  77</t>
  </si>
  <si>
    <t>CONECTOR CUNHA 2/0X02 CADC—201</t>
  </si>
  <si>
    <t xml:space="preserve">SINAPI INSUMO 408 </t>
  </si>
  <si>
    <t>ABRAC NYLON "BCA" 400MM X 4.8</t>
  </si>
  <si>
    <t>1.48</t>
  </si>
  <si>
    <t>1.51</t>
  </si>
  <si>
    <t>BRACO TIPO L - 35KV</t>
  </si>
  <si>
    <t>COMP 78</t>
  </si>
  <si>
    <t>ESTRIBO DE ACO P/ REDE COMPACTA</t>
  </si>
  <si>
    <t>COMP 79</t>
  </si>
  <si>
    <t>ESPACADOR P/ CRUZAMENTO AEREO POLIMER</t>
  </si>
  <si>
    <t>COMP 80</t>
  </si>
  <si>
    <t>BRACO C/ GRAMPO DE SUSPENSAO B.T</t>
  </si>
  <si>
    <t>1.58</t>
  </si>
  <si>
    <t>1.59</t>
  </si>
  <si>
    <t>1.60</t>
  </si>
  <si>
    <t>1.61</t>
  </si>
  <si>
    <t>COMP 81</t>
  </si>
  <si>
    <t>CONECTOR CUNHA 2/0X2/0 CADC—202</t>
  </si>
  <si>
    <t>COMP 82</t>
  </si>
  <si>
    <t>1.63</t>
  </si>
  <si>
    <t>POSTE CONCRETO B—1000/ 13,5 M B—1,5</t>
  </si>
  <si>
    <t>COMP 83</t>
  </si>
  <si>
    <t>COMP 84</t>
  </si>
  <si>
    <t>CABO RAMAL QUADRUPLEX 1KV 4 X 70MM 2</t>
  </si>
  <si>
    <t>COMP 85</t>
  </si>
  <si>
    <t>SUPORTE P/ TRAFO 230 X 125MM</t>
  </si>
  <si>
    <t>COMP 86</t>
  </si>
  <si>
    <t>COMP 87</t>
  </si>
  <si>
    <t>LUMINARIA REBAIXADA RETRATIL LED 110W</t>
  </si>
  <si>
    <t>SINAPI INSUMO 39380</t>
  </si>
  <si>
    <t>BASE PARA RELE COM SUPORTE METALICO</t>
  </si>
  <si>
    <t>SINAPI INSUMO 2510</t>
  </si>
  <si>
    <t>RELE FOTOCELULA BIVOLT DREI K</t>
  </si>
  <si>
    <t>COMP 88</t>
  </si>
  <si>
    <t>CONECTOR PERFURANTE 10—70X1,5—10MM</t>
  </si>
  <si>
    <t>COMP 89</t>
  </si>
  <si>
    <t>CONECTOR CUNHA 2/0X2,5MM TIPO C</t>
  </si>
  <si>
    <t>ARMACAO PESADA REX 1 X 1</t>
  </si>
  <si>
    <t>COMP 90</t>
  </si>
  <si>
    <t>ELETROAST- CNPJ: 08.938.863/0001-16 -  Rodovia PR-218, km 252, Nº 2.195, PQ. INDUSTRIAL,ASTORGA/PR - FONE (44) 3234-4570 - CONTATO: GUILHERME</t>
  </si>
  <si>
    <t>EXTENSÃO DE REDE DE ALTA E BAIXA TENSÃO E ILUMINAÇÃO PUBLICA</t>
  </si>
  <si>
    <t>DATA BASE DE PREÇO TABELA SINAPI SEM DESONERAÇÃO= DEZ/2024</t>
  </si>
  <si>
    <t>PLANILHA ORÇAMENTÁRIA DETALHADA - DATA: MARÇO/2025</t>
  </si>
  <si>
    <t xml:space="preserve"> Crea: PR-76633/D</t>
  </si>
  <si>
    <t>E.E - JEAN ELEANDRO DRUZ</t>
  </si>
  <si>
    <t>E.E - JEAN ELEANDRO DRUZ - Crea: PR-76633/D</t>
  </si>
  <si>
    <t>ORSE 0051</t>
  </si>
  <si>
    <t>PLACA DE OBRA 4,00 X 2,00 M, EM CHAPA DE AÇO GALVANIZADO, INCLUSIVE ARMAÇÃO EM MADEIRA E PONTALETES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</si>
</sst>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??_);_(@_)"/>
    <numFmt numFmtId="166" formatCode="##,###,###"/>
    <numFmt numFmtId="167" formatCode="#,##0.00_ ;\-#,##0.00\ "/>
  </numFmts>
  <fonts count="17">
    <font>
      <sz val="11"/>
      <color theme="1"/>
      <name val="Calibri"/>
      <charset val="134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9" fontId="2" fillId="0" borderId="0" xfId="3" applyFont="1" applyFill="1"/>
    <xf numFmtId="164" fontId="2" fillId="0" borderId="0" xfId="2" applyFont="1"/>
    <xf numFmtId="9" fontId="2" fillId="0" borderId="0" xfId="3" applyFont="1"/>
    <xf numFmtId="0" fontId="2" fillId="0" borderId="5" xfId="0" applyFont="1" applyBorder="1"/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164" fontId="2" fillId="0" borderId="6" xfId="2" applyFont="1" applyBorder="1" applyAlignment="1">
      <alignment wrapText="1"/>
    </xf>
    <xf numFmtId="0" fontId="2" fillId="0" borderId="6" xfId="0" applyFont="1" applyBorder="1"/>
    <xf numFmtId="164" fontId="2" fillId="0" borderId="0" xfId="2" applyFont="1" applyAlignment="1">
      <alignment horizontal="center"/>
    </xf>
    <xf numFmtId="44" fontId="2" fillId="0" borderId="0" xfId="0" applyNumberFormat="1" applyFont="1"/>
    <xf numFmtId="164" fontId="1" fillId="0" borderId="0" xfId="2" applyFont="1"/>
    <xf numFmtId="9" fontId="1" fillId="0" borderId="0" xfId="3" applyFont="1"/>
    <xf numFmtId="0" fontId="2" fillId="0" borderId="9" xfId="0" applyFont="1" applyBorder="1"/>
    <xf numFmtId="0" fontId="7" fillId="3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wrapText="1"/>
    </xf>
    <xf numFmtId="4" fontId="7" fillId="3" borderId="4" xfId="0" applyNumberFormat="1" applyFont="1" applyFill="1" applyBorder="1" applyAlignment="1">
      <alignment horizontal="right" wrapText="1"/>
    </xf>
    <xf numFmtId="4" fontId="7" fillId="3" borderId="4" xfId="1" applyNumberFormat="1" applyFont="1" applyFill="1" applyBorder="1" applyAlignment="1">
      <alignment horizontal="right"/>
    </xf>
    <xf numFmtId="4" fontId="7" fillId="3" borderId="4" xfId="2" applyNumberFormat="1" applyFont="1" applyFill="1" applyBorder="1" applyAlignment="1">
      <alignment horizontal="center"/>
    </xf>
    <xf numFmtId="4" fontId="7" fillId="3" borderId="8" xfId="2" applyNumberFormat="1" applyFont="1" applyFill="1" applyBorder="1" applyAlignment="1">
      <alignment horizontal="center"/>
    </xf>
    <xf numFmtId="0" fontId="7" fillId="0" borderId="0" xfId="0" applyFont="1"/>
    <xf numFmtId="44" fontId="7" fillId="0" borderId="8" xfId="2" applyNumberFormat="1" applyFont="1" applyBorder="1" applyAlignment="1">
      <alignment horizontal="center" vertical="center"/>
    </xf>
    <xf numFmtId="164" fontId="7" fillId="3" borderId="8" xfId="2" applyFont="1" applyFill="1" applyBorder="1" applyAlignment="1">
      <alignment horizontal="center" vertical="center"/>
    </xf>
    <xf numFmtId="164" fontId="7" fillId="0" borderId="8" xfId="2" applyFont="1" applyBorder="1" applyAlignment="1">
      <alignment horizontal="center" vertical="center"/>
    </xf>
    <xf numFmtId="7" fontId="7" fillId="0" borderId="0" xfId="0" applyNumberFormat="1" applyFont="1" applyAlignment="1">
      <alignment horizontal="center"/>
    </xf>
    <xf numFmtId="44" fontId="12" fillId="0" borderId="0" xfId="0" applyNumberFormat="1" applyFont="1" applyAlignment="1">
      <alignment vertical="center"/>
    </xf>
    <xf numFmtId="0" fontId="13" fillId="0" borderId="0" xfId="0" applyFont="1"/>
    <xf numFmtId="0" fontId="14" fillId="0" borderId="0" xfId="0" applyFont="1"/>
    <xf numFmtId="0" fontId="8" fillId="0" borderId="0" xfId="0" applyFont="1"/>
    <xf numFmtId="1" fontId="10" fillId="0" borderId="8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164" fontId="10" fillId="0" borderId="4" xfId="2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3" xfId="0" applyFont="1" applyBorder="1"/>
    <xf numFmtId="0" fontId="10" fillId="0" borderId="8" xfId="0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wrapText="1"/>
    </xf>
    <xf numFmtId="165" fontId="10" fillId="0" borderId="4" xfId="0" applyNumberFormat="1" applyFont="1" applyBorder="1" applyAlignment="1">
      <alignment horizontal="left" wrapText="1"/>
    </xf>
    <xf numFmtId="164" fontId="10" fillId="0" borderId="4" xfId="2" applyFont="1" applyBorder="1" applyAlignment="1">
      <alignment wrapText="1"/>
    </xf>
    <xf numFmtId="165" fontId="10" fillId="0" borderId="4" xfId="0" applyNumberFormat="1" applyFont="1" applyBorder="1" applyAlignment="1">
      <alignment horizontal="center"/>
    </xf>
    <xf numFmtId="164" fontId="10" fillId="3" borderId="8" xfId="2" applyFont="1" applyFill="1" applyBorder="1"/>
    <xf numFmtId="0" fontId="10" fillId="0" borderId="4" xfId="0" applyFont="1" applyBorder="1"/>
    <xf numFmtId="0" fontId="10" fillId="0" borderId="8" xfId="0" applyFont="1" applyBorder="1"/>
    <xf numFmtId="0" fontId="11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1" fillId="0" borderId="4" xfId="0" applyFont="1" applyBorder="1"/>
    <xf numFmtId="164" fontId="1" fillId="0" borderId="4" xfId="2" applyFont="1" applyBorder="1" applyAlignme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2" fontId="5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4" xfId="2" applyNumberFormat="1" applyFont="1" applyBorder="1" applyAlignment="1">
      <alignment horizontal="center" vertical="center"/>
    </xf>
    <xf numFmtId="164" fontId="5" fillId="0" borderId="8" xfId="2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vertical="center"/>
    </xf>
    <xf numFmtId="4" fontId="5" fillId="0" borderId="4" xfId="0" applyNumberFormat="1" applyFont="1" applyBorder="1" applyAlignment="1" applyProtection="1">
      <alignment horizontal="center" vertical="center"/>
      <protection locked="0"/>
    </xf>
    <xf numFmtId="166" fontId="5" fillId="3" borderId="3" xfId="0" applyNumberFormat="1" applyFont="1" applyFill="1" applyBorder="1" applyAlignment="1">
      <alignment horizontal="right" vertical="center" wrapText="1"/>
    </xf>
    <xf numFmtId="166" fontId="5" fillId="3" borderId="4" xfId="0" applyNumberFormat="1" applyFont="1" applyFill="1" applyBorder="1" applyAlignment="1">
      <alignment horizontal="right" vertical="center" wrapText="1"/>
    </xf>
    <xf numFmtId="167" fontId="5" fillId="3" borderId="4" xfId="2" applyNumberFormat="1" applyFont="1" applyFill="1" applyBorder="1" applyAlignment="1">
      <alignment horizontal="center" vertical="center"/>
    </xf>
    <xf numFmtId="7" fontId="5" fillId="0" borderId="0" xfId="0" applyNumberFormat="1" applyFont="1"/>
    <xf numFmtId="0" fontId="5" fillId="0" borderId="0" xfId="0" applyFont="1" applyAlignment="1">
      <alignment horizontal="center"/>
    </xf>
    <xf numFmtId="44" fontId="5" fillId="0" borderId="0" xfId="0" applyNumberFormat="1" applyFont="1" applyAlignment="1">
      <alignment horizontal="center"/>
    </xf>
    <xf numFmtId="44" fontId="5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44" fontId="5" fillId="4" borderId="4" xfId="0" applyNumberFormat="1" applyFont="1" applyFill="1" applyBorder="1" applyAlignment="1">
      <alignment horizontal="center" vertical="center" wrapText="1"/>
    </xf>
    <xf numFmtId="44" fontId="5" fillId="4" borderId="8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 shrinkToFit="1"/>
    </xf>
    <xf numFmtId="44" fontId="9" fillId="4" borderId="4" xfId="0" applyNumberFormat="1" applyFont="1" applyFill="1" applyBorder="1" applyAlignment="1">
      <alignment horizontal="center" vertical="center" wrapText="1"/>
    </xf>
    <xf numFmtId="44" fontId="9" fillId="4" borderId="8" xfId="0" applyNumberFormat="1" applyFont="1" applyFill="1" applyBorder="1" applyAlignment="1">
      <alignment horizontal="center" vertical="center" wrapText="1"/>
    </xf>
    <xf numFmtId="4" fontId="7" fillId="4" borderId="4" xfId="1" applyNumberFormat="1" applyFont="1" applyFill="1" applyBorder="1" applyAlignment="1">
      <alignment horizontal="right"/>
    </xf>
    <xf numFmtId="166" fontId="5" fillId="4" borderId="4" xfId="0" applyNumberFormat="1" applyFont="1" applyFill="1" applyBorder="1" applyAlignment="1">
      <alignment horizontal="right" vertical="center" wrapText="1"/>
    </xf>
    <xf numFmtId="4" fontId="5" fillId="5" borderId="0" xfId="0" applyNumberFormat="1" applyFont="1" applyFill="1"/>
    <xf numFmtId="0" fontId="5" fillId="5" borderId="0" xfId="0" applyFont="1" applyFill="1"/>
    <xf numFmtId="4" fontId="5" fillId="5" borderId="4" xfId="1" applyNumberFormat="1" applyFont="1" applyFill="1" applyBorder="1" applyAlignment="1">
      <alignment horizontal="center" vertical="center"/>
    </xf>
    <xf numFmtId="4" fontId="5" fillId="5" borderId="4" xfId="0" applyNumberFormat="1" applyFont="1" applyFill="1" applyBorder="1" applyAlignment="1">
      <alignment horizontal="center" vertical="center"/>
    </xf>
    <xf numFmtId="4" fontId="5" fillId="5" borderId="4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5" fillId="5" borderId="4" xfId="0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right" vertical="center" wrapText="1"/>
    </xf>
    <xf numFmtId="166" fontId="5" fillId="0" borderId="4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4" fontId="8" fillId="4" borderId="4" xfId="0" applyNumberFormat="1" applyFont="1" applyFill="1" applyBorder="1" applyAlignment="1">
      <alignment horizontal="center" vertical="center" wrapText="1"/>
    </xf>
    <xf numFmtId="4" fontId="8" fillId="4" borderId="4" xfId="0" applyNumberFormat="1" applyFont="1" applyFill="1" applyBorder="1" applyAlignment="1">
      <alignment horizontal="center" vertical="center"/>
    </xf>
    <xf numFmtId="4" fontId="8" fillId="4" borderId="8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8" fontId="16" fillId="0" borderId="4" xfId="2" applyNumberFormat="1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mruColors>
      <color rgb="FFA60A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510737</xdr:colOff>
      <xdr:row>0</xdr:row>
      <xdr:rowOff>38798</xdr:rowOff>
    </xdr:from>
    <xdr:to>
      <xdr:col>8</xdr:col>
      <xdr:colOff>506017</xdr:colOff>
      <xdr:row>0</xdr:row>
      <xdr:rowOff>1006077</xdr:rowOff>
    </xdr:to>
    <xdr:pic>
      <xdr:nvPicPr>
        <xdr:cNvPr id="2" name="Image 37">
          <a:extLst>
            <a:ext uri="{FF2B5EF4-FFF2-40B4-BE49-F238E27FC236}">
              <a16:creationId xmlns:a16="http://schemas.microsoft.com/office/drawing/2014/main" id="{9AB8F79D-5CEC-874B-9B32-F9F1E0BA84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41831" y="38798"/>
          <a:ext cx="5448342" cy="967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153753</xdr:colOff>
      <xdr:row>0</xdr:row>
      <xdr:rowOff>94226</xdr:rowOff>
    </xdr:from>
    <xdr:to>
      <xdr:col>7</xdr:col>
      <xdr:colOff>591207</xdr:colOff>
      <xdr:row>0</xdr:row>
      <xdr:rowOff>972208</xdr:rowOff>
    </xdr:to>
    <xdr:pic>
      <xdr:nvPicPr>
        <xdr:cNvPr id="3" name="Image 37">
          <a:extLst>
            <a:ext uri="{FF2B5EF4-FFF2-40B4-BE49-F238E27FC236}">
              <a16:creationId xmlns:a16="http://schemas.microsoft.com/office/drawing/2014/main" id="{B3EE558A-5148-4B27-803A-4EBA2374C7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85081" y="94226"/>
          <a:ext cx="5548109" cy="877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1289539</xdr:colOff>
      <xdr:row>0</xdr:row>
      <xdr:rowOff>43962</xdr:rowOff>
    </xdr:from>
    <xdr:to>
      <xdr:col>9</xdr:col>
      <xdr:colOff>755504</xdr:colOff>
      <xdr:row>0</xdr:row>
      <xdr:rowOff>1101237</xdr:rowOff>
    </xdr:to>
    <xdr:pic>
      <xdr:nvPicPr>
        <xdr:cNvPr id="3" name="Image 37">
          <a:extLst>
            <a:ext uri="{FF2B5EF4-FFF2-40B4-BE49-F238E27FC236}">
              <a16:creationId xmlns:a16="http://schemas.microsoft.com/office/drawing/2014/main" id="{1440A4A5-6F85-4AF2-B818-F5A748F9EB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41231" y="43962"/>
          <a:ext cx="5942965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0"/>
  <sheetViews>
    <sheetView showRuler="0" topLeftCell="B62" zoomScale="160" zoomScaleNormal="160" workbookViewId="0">
      <selection activeCell="L108" sqref="L108"/>
    </sheetView>
  </sheetViews>
  <sheetFormatPr defaultColWidth="9" defaultRowHeight="11.25"/>
  <cols>
    <col min="1" max="1" width="11.7109375" style="58" customWidth="1"/>
    <col min="2" max="2" width="5.28515625" style="74" customWidth="1"/>
    <col min="3" max="3" width="48.140625" style="74" customWidth="1"/>
    <col min="4" max="4" width="4" style="74" customWidth="1"/>
    <col min="5" max="5" width="6.5703125" style="58" customWidth="1"/>
    <col min="6" max="6" width="8.85546875" style="95" customWidth="1"/>
    <col min="7" max="7" width="6.85546875" style="58" customWidth="1"/>
    <col min="8" max="8" width="7.28515625" style="58" customWidth="1"/>
    <col min="9" max="10" width="10.7109375" style="58" customWidth="1"/>
    <col min="11" max="11" width="11.42578125" style="58" customWidth="1"/>
    <col min="12" max="12" width="17.140625" style="58" customWidth="1"/>
    <col min="13" max="16384" width="9" style="58"/>
  </cols>
  <sheetData>
    <row r="1" spans="1:11" ht="81.75" customHeight="1">
      <c r="A1" s="100"/>
      <c r="B1" s="101"/>
      <c r="C1" s="101"/>
      <c r="D1" s="101"/>
      <c r="E1" s="101"/>
      <c r="F1" s="101"/>
      <c r="G1" s="101"/>
      <c r="H1" s="101"/>
      <c r="I1" s="101"/>
      <c r="J1" s="101"/>
      <c r="K1" s="102"/>
    </row>
    <row r="2" spans="1:11">
      <c r="A2" s="103" t="s">
        <v>306</v>
      </c>
      <c r="B2" s="104"/>
      <c r="C2" s="104"/>
      <c r="D2" s="104"/>
      <c r="E2" s="104"/>
      <c r="F2" s="104"/>
      <c r="G2" s="104"/>
      <c r="H2" s="104"/>
      <c r="I2" s="104"/>
      <c r="J2" s="104"/>
      <c r="K2" s="105"/>
    </row>
    <row r="3" spans="1:11" ht="17.25" customHeight="1">
      <c r="A3" s="106" t="s">
        <v>205</v>
      </c>
      <c r="B3" s="107"/>
      <c r="C3" s="107"/>
      <c r="D3" s="107"/>
      <c r="E3" s="107"/>
      <c r="F3" s="107"/>
      <c r="G3" s="107"/>
      <c r="H3" s="107"/>
      <c r="I3" s="107"/>
      <c r="J3" s="107"/>
      <c r="K3" s="108"/>
    </row>
    <row r="4" spans="1:11" ht="16.149999999999999" customHeight="1">
      <c r="A4" s="109" t="s">
        <v>206</v>
      </c>
      <c r="B4" s="110"/>
      <c r="C4" s="110"/>
      <c r="D4" s="110"/>
      <c r="E4" s="110"/>
      <c r="F4" s="110"/>
      <c r="G4" s="110"/>
      <c r="H4" s="110"/>
      <c r="I4" s="110"/>
      <c r="J4" s="110"/>
      <c r="K4" s="111"/>
    </row>
    <row r="5" spans="1:11" ht="12" customHeight="1">
      <c r="A5" s="109" t="s">
        <v>305</v>
      </c>
      <c r="B5" s="110"/>
      <c r="C5" s="110"/>
      <c r="D5" s="110"/>
      <c r="E5" s="110"/>
      <c r="F5" s="110"/>
      <c r="G5" s="110"/>
      <c r="H5" s="110"/>
      <c r="I5" s="110"/>
      <c r="J5" s="110"/>
      <c r="K5" s="111"/>
    </row>
    <row r="6" spans="1:11" ht="15" customHeight="1">
      <c r="A6" s="106" t="s">
        <v>0</v>
      </c>
      <c r="B6" s="110" t="s">
        <v>1</v>
      </c>
      <c r="C6" s="110" t="s">
        <v>2</v>
      </c>
      <c r="D6" s="110" t="s">
        <v>3</v>
      </c>
      <c r="E6" s="107" t="s">
        <v>4</v>
      </c>
      <c r="F6" s="118" t="s">
        <v>5</v>
      </c>
      <c r="G6" s="107" t="s">
        <v>6</v>
      </c>
      <c r="H6" s="107" t="s">
        <v>186</v>
      </c>
      <c r="I6" s="119" t="s">
        <v>7</v>
      </c>
      <c r="J6" s="119" t="s">
        <v>8</v>
      </c>
      <c r="K6" s="126" t="s">
        <v>9</v>
      </c>
    </row>
    <row r="7" spans="1:11" ht="27.95" customHeight="1">
      <c r="A7" s="106"/>
      <c r="B7" s="110"/>
      <c r="C7" s="110"/>
      <c r="D7" s="110"/>
      <c r="E7" s="107"/>
      <c r="F7" s="118"/>
      <c r="G7" s="107"/>
      <c r="H7" s="107"/>
      <c r="I7" s="119"/>
      <c r="J7" s="119"/>
      <c r="K7" s="126"/>
    </row>
    <row r="8" spans="1:11" s="28" customFormat="1" ht="26.25" customHeight="1">
      <c r="A8" s="22"/>
      <c r="B8" s="17">
        <v>1</v>
      </c>
      <c r="C8" s="17" t="s">
        <v>304</v>
      </c>
      <c r="D8" s="23"/>
      <c r="E8" s="24"/>
      <c r="F8" s="92"/>
      <c r="G8" s="25"/>
      <c r="H8" s="25"/>
      <c r="I8" s="26"/>
      <c r="J8" s="26"/>
      <c r="K8" s="27"/>
    </row>
    <row r="9" spans="1:11" ht="22.5">
      <c r="A9" s="61" t="s">
        <v>310</v>
      </c>
      <c r="B9" s="59"/>
      <c r="C9" s="62" t="s">
        <v>311</v>
      </c>
      <c r="D9" s="59" t="s">
        <v>68</v>
      </c>
      <c r="E9" s="99">
        <v>1</v>
      </c>
      <c r="F9" s="96">
        <v>2612.96</v>
      </c>
      <c r="G9" s="63">
        <v>402</v>
      </c>
      <c r="H9" s="64">
        <v>1.26</v>
      </c>
      <c r="I9" s="65">
        <f t="shared" ref="I9:I74" si="0">ROUND(E9*F9*H9,2)</f>
        <v>3292.33</v>
      </c>
      <c r="J9" s="65">
        <f>ROUND(E9*G9*H9,2)</f>
        <v>506.52</v>
      </c>
      <c r="K9" s="66">
        <f>ROUND(SUM(I9+J9),2)</f>
        <v>3798.85</v>
      </c>
    </row>
    <row r="10" spans="1:11">
      <c r="A10" s="61" t="s">
        <v>209</v>
      </c>
      <c r="B10" s="59" t="s">
        <v>10</v>
      </c>
      <c r="C10" s="62" t="s">
        <v>74</v>
      </c>
      <c r="D10" s="59" t="s">
        <v>30</v>
      </c>
      <c r="E10" s="99">
        <v>1200</v>
      </c>
      <c r="F10" s="96">
        <v>0</v>
      </c>
      <c r="G10" s="63">
        <v>52.1</v>
      </c>
      <c r="H10" s="64">
        <v>1</v>
      </c>
      <c r="I10" s="65">
        <f>ROUND(E10*F10*H10,2)</f>
        <v>0</v>
      </c>
      <c r="J10" s="64">
        <f>ROUND(E10*G10*H10,2)</f>
        <v>62520</v>
      </c>
      <c r="K10" s="66">
        <f>ROUND(SUM(I10+J10),2)</f>
        <v>62520</v>
      </c>
    </row>
    <row r="11" spans="1:11" s="68" customFormat="1">
      <c r="A11" s="61" t="s">
        <v>196</v>
      </c>
      <c r="B11" s="59" t="s">
        <v>11</v>
      </c>
      <c r="C11" s="62" t="s">
        <v>179</v>
      </c>
      <c r="D11" s="59" t="s">
        <v>68</v>
      </c>
      <c r="E11" s="67">
        <v>17</v>
      </c>
      <c r="F11" s="97">
        <v>86.72</v>
      </c>
      <c r="G11" s="64"/>
      <c r="H11" s="64">
        <v>1.26</v>
      </c>
      <c r="I11" s="65">
        <f t="shared" si="0"/>
        <v>1857.54</v>
      </c>
      <c r="J11" s="64">
        <f t="shared" ref="J11:J74" si="1">ROUND(E11*G11*H11,2)</f>
        <v>0</v>
      </c>
      <c r="K11" s="66">
        <f t="shared" ref="K11:K74" si="2">ROUND(SUM(I11+J11),2)</f>
        <v>1857.54</v>
      </c>
    </row>
    <row r="12" spans="1:11" s="68" customFormat="1" ht="12" customHeight="1">
      <c r="A12" s="61" t="s">
        <v>86</v>
      </c>
      <c r="B12" s="59" t="s">
        <v>12</v>
      </c>
      <c r="C12" s="62" t="s">
        <v>76</v>
      </c>
      <c r="D12" s="59" t="s">
        <v>68</v>
      </c>
      <c r="E12" s="67">
        <v>9</v>
      </c>
      <c r="F12" s="97">
        <v>546.58000000000004</v>
      </c>
      <c r="H12" s="64">
        <v>1.26</v>
      </c>
      <c r="I12" s="65">
        <f t="shared" si="0"/>
        <v>6198.22</v>
      </c>
      <c r="J12" s="64">
        <f t="shared" si="1"/>
        <v>0</v>
      </c>
      <c r="K12" s="66">
        <f t="shared" si="2"/>
        <v>6198.22</v>
      </c>
    </row>
    <row r="13" spans="1:11" s="68" customFormat="1">
      <c r="A13" s="61" t="s">
        <v>211</v>
      </c>
      <c r="B13" s="59" t="s">
        <v>13</v>
      </c>
      <c r="C13" s="62" t="s">
        <v>212</v>
      </c>
      <c r="D13" s="59" t="s">
        <v>68</v>
      </c>
      <c r="E13" s="67">
        <v>6</v>
      </c>
      <c r="F13" s="97">
        <v>13.03</v>
      </c>
      <c r="G13" s="64"/>
      <c r="H13" s="64">
        <v>1.26</v>
      </c>
      <c r="I13" s="65">
        <f t="shared" si="0"/>
        <v>98.51</v>
      </c>
      <c r="J13" s="64">
        <f t="shared" si="1"/>
        <v>0</v>
      </c>
      <c r="K13" s="66">
        <f t="shared" si="2"/>
        <v>98.51</v>
      </c>
    </row>
    <row r="14" spans="1:11" s="68" customFormat="1">
      <c r="A14" s="61" t="s">
        <v>204</v>
      </c>
      <c r="B14" s="59" t="s">
        <v>14</v>
      </c>
      <c r="C14" s="62" t="s">
        <v>210</v>
      </c>
      <c r="D14" s="59" t="s">
        <v>68</v>
      </c>
      <c r="E14" s="67">
        <v>6</v>
      </c>
      <c r="F14" s="97">
        <v>76</v>
      </c>
      <c r="G14" s="64"/>
      <c r="H14" s="64">
        <v>1.26</v>
      </c>
      <c r="I14" s="65">
        <f t="shared" si="0"/>
        <v>574.55999999999995</v>
      </c>
      <c r="J14" s="64">
        <f t="shared" si="1"/>
        <v>0</v>
      </c>
      <c r="K14" s="66">
        <f t="shared" si="2"/>
        <v>574.55999999999995</v>
      </c>
    </row>
    <row r="15" spans="1:11" s="68" customFormat="1">
      <c r="A15" s="61" t="s">
        <v>213</v>
      </c>
      <c r="B15" s="59" t="s">
        <v>16</v>
      </c>
      <c r="C15" s="62" t="s">
        <v>214</v>
      </c>
      <c r="D15" s="59" t="s">
        <v>68</v>
      </c>
      <c r="E15" s="67">
        <v>81</v>
      </c>
      <c r="F15" s="97">
        <v>48.16</v>
      </c>
      <c r="G15" s="64"/>
      <c r="H15" s="64">
        <v>1.26</v>
      </c>
      <c r="I15" s="65">
        <f t="shared" si="0"/>
        <v>4915.21</v>
      </c>
      <c r="J15" s="64">
        <f t="shared" si="1"/>
        <v>0</v>
      </c>
      <c r="K15" s="66">
        <f t="shared" si="2"/>
        <v>4915.21</v>
      </c>
    </row>
    <row r="16" spans="1:11" s="68" customFormat="1" ht="22.5">
      <c r="A16" s="61" t="s">
        <v>84</v>
      </c>
      <c r="B16" s="59" t="s">
        <v>17</v>
      </c>
      <c r="C16" s="62" t="s">
        <v>67</v>
      </c>
      <c r="D16" s="59" t="s">
        <v>68</v>
      </c>
      <c r="E16" s="67">
        <v>64</v>
      </c>
      <c r="F16" s="97">
        <v>5.92</v>
      </c>
      <c r="G16" s="64"/>
      <c r="H16" s="64">
        <v>1.26</v>
      </c>
      <c r="I16" s="65">
        <f t="shared" si="0"/>
        <v>477.39</v>
      </c>
      <c r="J16" s="64">
        <f t="shared" si="1"/>
        <v>0</v>
      </c>
      <c r="K16" s="66">
        <f t="shared" si="2"/>
        <v>477.39</v>
      </c>
    </row>
    <row r="17" spans="1:11" s="68" customFormat="1" ht="22.5" customHeight="1">
      <c r="A17" s="61" t="s">
        <v>192</v>
      </c>
      <c r="B17" s="59" t="s">
        <v>19</v>
      </c>
      <c r="C17" s="62" t="s">
        <v>123</v>
      </c>
      <c r="D17" s="59" t="s">
        <v>68</v>
      </c>
      <c r="E17" s="67">
        <v>4</v>
      </c>
      <c r="F17" s="98">
        <v>5.21</v>
      </c>
      <c r="G17" s="64"/>
      <c r="H17" s="64">
        <v>1.26</v>
      </c>
      <c r="I17" s="65">
        <f t="shared" si="0"/>
        <v>26.26</v>
      </c>
      <c r="J17" s="64">
        <f t="shared" si="1"/>
        <v>0</v>
      </c>
      <c r="K17" s="66">
        <f t="shared" si="2"/>
        <v>26.26</v>
      </c>
    </row>
    <row r="18" spans="1:11" s="68" customFormat="1">
      <c r="A18" s="61" t="s">
        <v>215</v>
      </c>
      <c r="B18" s="59" t="s">
        <v>20</v>
      </c>
      <c r="C18" s="62" t="s">
        <v>216</v>
      </c>
      <c r="D18" s="59" t="s">
        <v>68</v>
      </c>
      <c r="E18" s="67">
        <v>26</v>
      </c>
      <c r="F18" s="97">
        <v>16.18</v>
      </c>
      <c r="G18" s="64"/>
      <c r="H18" s="64">
        <v>1.26</v>
      </c>
      <c r="I18" s="65">
        <f t="shared" si="0"/>
        <v>530.05999999999995</v>
      </c>
      <c r="J18" s="64">
        <f t="shared" si="1"/>
        <v>0</v>
      </c>
      <c r="K18" s="66">
        <f t="shared" si="2"/>
        <v>530.05999999999995</v>
      </c>
    </row>
    <row r="19" spans="1:11" s="68" customFormat="1">
      <c r="A19" s="61" t="s">
        <v>217</v>
      </c>
      <c r="B19" s="59" t="s">
        <v>21</v>
      </c>
      <c r="C19" s="62" t="s">
        <v>218</v>
      </c>
      <c r="D19" s="59" t="s">
        <v>68</v>
      </c>
      <c r="E19" s="67">
        <v>10</v>
      </c>
      <c r="F19" s="97">
        <v>16.260000000000002</v>
      </c>
      <c r="G19" s="64"/>
      <c r="H19" s="64">
        <v>1.26</v>
      </c>
      <c r="I19" s="65">
        <f t="shared" si="0"/>
        <v>204.88</v>
      </c>
      <c r="J19" s="64">
        <f t="shared" si="1"/>
        <v>0</v>
      </c>
      <c r="K19" s="66">
        <f t="shared" si="2"/>
        <v>204.88</v>
      </c>
    </row>
    <row r="20" spans="1:11" s="68" customFormat="1">
      <c r="A20" s="61" t="s">
        <v>87</v>
      </c>
      <c r="B20" s="59" t="s">
        <v>22</v>
      </c>
      <c r="C20" s="62" t="s">
        <v>69</v>
      </c>
      <c r="D20" s="59" t="s">
        <v>15</v>
      </c>
      <c r="E20" s="67">
        <v>15</v>
      </c>
      <c r="F20" s="97">
        <v>160</v>
      </c>
      <c r="G20" s="64"/>
      <c r="H20" s="64">
        <v>1.26</v>
      </c>
      <c r="I20" s="65">
        <f t="shared" si="0"/>
        <v>3024</v>
      </c>
      <c r="J20" s="64">
        <f t="shared" si="1"/>
        <v>0</v>
      </c>
      <c r="K20" s="66">
        <f t="shared" si="2"/>
        <v>3024</v>
      </c>
    </row>
    <row r="21" spans="1:11" s="68" customFormat="1" ht="22.5">
      <c r="A21" s="61" t="s">
        <v>121</v>
      </c>
      <c r="B21" s="59" t="s">
        <v>23</v>
      </c>
      <c r="C21" s="62" t="s">
        <v>122</v>
      </c>
      <c r="D21" s="59" t="s">
        <v>68</v>
      </c>
      <c r="E21" s="67">
        <v>10</v>
      </c>
      <c r="F21" s="98">
        <v>3.1</v>
      </c>
      <c r="G21" s="64"/>
      <c r="H21" s="64">
        <v>1.26</v>
      </c>
      <c r="I21" s="65">
        <f t="shared" si="0"/>
        <v>39.06</v>
      </c>
      <c r="J21" s="64">
        <f t="shared" si="1"/>
        <v>0</v>
      </c>
      <c r="K21" s="66">
        <f t="shared" si="2"/>
        <v>39.06</v>
      </c>
    </row>
    <row r="22" spans="1:11" s="68" customFormat="1">
      <c r="A22" s="61" t="s">
        <v>96</v>
      </c>
      <c r="B22" s="59" t="s">
        <v>24</v>
      </c>
      <c r="C22" s="62" t="s">
        <v>119</v>
      </c>
      <c r="D22" s="59" t="s">
        <v>68</v>
      </c>
      <c r="E22" s="67">
        <v>30</v>
      </c>
      <c r="F22" s="98">
        <v>20.62</v>
      </c>
      <c r="G22" s="64"/>
      <c r="H22" s="64">
        <v>1.26</v>
      </c>
      <c r="I22" s="65">
        <f t="shared" si="0"/>
        <v>779.44</v>
      </c>
      <c r="J22" s="64">
        <f t="shared" si="1"/>
        <v>0</v>
      </c>
      <c r="K22" s="66">
        <f t="shared" si="2"/>
        <v>779.44</v>
      </c>
    </row>
    <row r="23" spans="1:11" s="68" customFormat="1">
      <c r="A23" s="61" t="s">
        <v>88</v>
      </c>
      <c r="B23" s="59" t="s">
        <v>25</v>
      </c>
      <c r="C23" s="62" t="s">
        <v>301</v>
      </c>
      <c r="D23" s="59" t="s">
        <v>68</v>
      </c>
      <c r="E23" s="67">
        <v>64</v>
      </c>
      <c r="F23" s="97">
        <v>30</v>
      </c>
      <c r="G23" s="64"/>
      <c r="H23" s="64">
        <v>1.26</v>
      </c>
      <c r="I23" s="65">
        <f t="shared" si="0"/>
        <v>2419.1999999999998</v>
      </c>
      <c r="J23" s="64">
        <f t="shared" si="1"/>
        <v>0</v>
      </c>
      <c r="K23" s="66">
        <f t="shared" si="2"/>
        <v>2419.1999999999998</v>
      </c>
    </row>
    <row r="24" spans="1:11" s="68" customFormat="1" ht="21" customHeight="1">
      <c r="A24" s="61" t="s">
        <v>194</v>
      </c>
      <c r="B24" s="59" t="s">
        <v>26</v>
      </c>
      <c r="C24" s="62" t="s">
        <v>77</v>
      </c>
      <c r="D24" s="59" t="s">
        <v>68</v>
      </c>
      <c r="E24" s="67">
        <v>6</v>
      </c>
      <c r="F24" s="98">
        <v>206.11</v>
      </c>
      <c r="G24" s="64"/>
      <c r="H24" s="64">
        <v>1.26</v>
      </c>
      <c r="I24" s="65">
        <f t="shared" si="0"/>
        <v>1558.19</v>
      </c>
      <c r="J24" s="64">
        <f t="shared" si="1"/>
        <v>0</v>
      </c>
      <c r="K24" s="66">
        <f t="shared" si="2"/>
        <v>1558.19</v>
      </c>
    </row>
    <row r="25" spans="1:11" s="68" customFormat="1">
      <c r="A25" s="61" t="s">
        <v>197</v>
      </c>
      <c r="B25" s="59" t="s">
        <v>27</v>
      </c>
      <c r="C25" s="62" t="s">
        <v>78</v>
      </c>
      <c r="D25" s="59" t="s">
        <v>68</v>
      </c>
      <c r="E25" s="67">
        <v>6</v>
      </c>
      <c r="F25" s="97">
        <v>11.7</v>
      </c>
      <c r="G25" s="64"/>
      <c r="H25" s="64">
        <v>1.26</v>
      </c>
      <c r="I25" s="65">
        <f t="shared" si="0"/>
        <v>88.45</v>
      </c>
      <c r="J25" s="64">
        <f t="shared" si="1"/>
        <v>0</v>
      </c>
      <c r="K25" s="66">
        <f t="shared" si="2"/>
        <v>88.45</v>
      </c>
    </row>
    <row r="26" spans="1:11" s="68" customFormat="1" ht="17.25" customHeight="1">
      <c r="A26" s="61" t="s">
        <v>95</v>
      </c>
      <c r="B26" s="59" t="s">
        <v>28</v>
      </c>
      <c r="C26" s="62" t="s">
        <v>116</v>
      </c>
      <c r="D26" s="59" t="s">
        <v>68</v>
      </c>
      <c r="E26" s="67">
        <v>3</v>
      </c>
      <c r="F26" s="97">
        <v>21</v>
      </c>
      <c r="G26" s="64"/>
      <c r="H26" s="64">
        <v>1.26</v>
      </c>
      <c r="I26" s="65">
        <f t="shared" si="0"/>
        <v>79.38</v>
      </c>
      <c r="J26" s="64">
        <f t="shared" si="1"/>
        <v>0</v>
      </c>
      <c r="K26" s="66">
        <f t="shared" si="2"/>
        <v>79.38</v>
      </c>
    </row>
    <row r="27" spans="1:11" s="68" customFormat="1" ht="22.5">
      <c r="A27" s="61" t="s">
        <v>252</v>
      </c>
      <c r="B27" s="59" t="s">
        <v>46</v>
      </c>
      <c r="C27" s="62" t="s">
        <v>251</v>
      </c>
      <c r="D27" s="59" t="s">
        <v>18</v>
      </c>
      <c r="E27" s="67">
        <v>20</v>
      </c>
      <c r="F27" s="97">
        <v>1.91</v>
      </c>
      <c r="G27" s="64"/>
      <c r="H27" s="64">
        <v>1.26</v>
      </c>
      <c r="I27" s="65">
        <f t="shared" si="0"/>
        <v>48.13</v>
      </c>
      <c r="J27" s="64">
        <f t="shared" si="1"/>
        <v>0</v>
      </c>
      <c r="K27" s="66">
        <f t="shared" si="2"/>
        <v>48.13</v>
      </c>
    </row>
    <row r="28" spans="1:11" s="68" customFormat="1" ht="21" customHeight="1">
      <c r="A28" s="61" t="s">
        <v>255</v>
      </c>
      <c r="B28" s="59" t="s">
        <v>47</v>
      </c>
      <c r="C28" s="62" t="s">
        <v>253</v>
      </c>
      <c r="D28" s="59" t="s">
        <v>254</v>
      </c>
      <c r="E28" s="67">
        <v>2</v>
      </c>
      <c r="F28" s="97">
        <v>14</v>
      </c>
      <c r="G28" s="64"/>
      <c r="H28" s="64">
        <v>1.26</v>
      </c>
      <c r="I28" s="65">
        <f t="shared" si="0"/>
        <v>35.28</v>
      </c>
      <c r="J28" s="64">
        <f t="shared" si="1"/>
        <v>0</v>
      </c>
      <c r="K28" s="66">
        <f t="shared" si="2"/>
        <v>35.28</v>
      </c>
    </row>
    <row r="29" spans="1:11" s="68" customFormat="1" ht="21" customHeight="1">
      <c r="A29" s="61" t="s">
        <v>256</v>
      </c>
      <c r="B29" s="59" t="s">
        <v>48</v>
      </c>
      <c r="C29" s="62" t="s">
        <v>257</v>
      </c>
      <c r="D29" s="59" t="s">
        <v>68</v>
      </c>
      <c r="E29" s="67">
        <v>9</v>
      </c>
      <c r="F29" s="97">
        <v>58.4</v>
      </c>
      <c r="G29" s="64"/>
      <c r="H29" s="64">
        <v>1.26</v>
      </c>
      <c r="I29" s="65">
        <f t="shared" si="0"/>
        <v>662.26</v>
      </c>
      <c r="J29" s="64">
        <f t="shared" si="1"/>
        <v>0</v>
      </c>
      <c r="K29" s="66">
        <f t="shared" si="2"/>
        <v>662.26</v>
      </c>
    </row>
    <row r="30" spans="1:11" s="68" customFormat="1" ht="15" customHeight="1">
      <c r="A30" s="61" t="s">
        <v>221</v>
      </c>
      <c r="B30" s="59" t="s">
        <v>49</v>
      </c>
      <c r="C30" s="62" t="s">
        <v>222</v>
      </c>
      <c r="D30" s="59" t="s">
        <v>68</v>
      </c>
      <c r="E30" s="67">
        <v>2</v>
      </c>
      <c r="F30" s="97">
        <v>135</v>
      </c>
      <c r="G30" s="64"/>
      <c r="H30" s="64">
        <v>1.26</v>
      </c>
      <c r="I30" s="65">
        <f t="shared" si="0"/>
        <v>340.2</v>
      </c>
      <c r="J30" s="64">
        <f t="shared" si="1"/>
        <v>0</v>
      </c>
      <c r="K30" s="66">
        <f t="shared" si="2"/>
        <v>340.2</v>
      </c>
    </row>
    <row r="31" spans="1:11" s="68" customFormat="1" ht="22.5">
      <c r="A31" s="61" t="s">
        <v>99</v>
      </c>
      <c r="B31" s="59" t="s">
        <v>50</v>
      </c>
      <c r="C31" s="62" t="s">
        <v>165</v>
      </c>
      <c r="D31" s="59" t="s">
        <v>68</v>
      </c>
      <c r="E31" s="67">
        <v>11</v>
      </c>
      <c r="F31" s="97">
        <v>58.89</v>
      </c>
      <c r="G31" s="64"/>
      <c r="H31" s="64">
        <v>1.26</v>
      </c>
      <c r="I31" s="65">
        <f t="shared" si="0"/>
        <v>816.22</v>
      </c>
      <c r="J31" s="64">
        <f t="shared" si="1"/>
        <v>0</v>
      </c>
      <c r="K31" s="66">
        <f t="shared" si="2"/>
        <v>816.22</v>
      </c>
    </row>
    <row r="32" spans="1:11" s="68" customFormat="1" ht="22.5">
      <c r="A32" s="61" t="s">
        <v>103</v>
      </c>
      <c r="B32" s="59" t="s">
        <v>110</v>
      </c>
      <c r="C32" s="62" t="s">
        <v>36</v>
      </c>
      <c r="D32" s="59" t="s">
        <v>68</v>
      </c>
      <c r="E32" s="67">
        <v>3</v>
      </c>
      <c r="F32" s="97">
        <v>82.03</v>
      </c>
      <c r="G32" s="64"/>
      <c r="H32" s="64">
        <v>1.26</v>
      </c>
      <c r="I32" s="65">
        <f t="shared" si="0"/>
        <v>310.07</v>
      </c>
      <c r="J32" s="64">
        <f t="shared" si="1"/>
        <v>0</v>
      </c>
      <c r="K32" s="66">
        <f t="shared" si="2"/>
        <v>310.07</v>
      </c>
    </row>
    <row r="33" spans="1:11" s="68" customFormat="1" ht="22.5">
      <c r="A33" s="18" t="s">
        <v>191</v>
      </c>
      <c r="B33" s="59" t="s">
        <v>115</v>
      </c>
      <c r="C33" s="62" t="s">
        <v>79</v>
      </c>
      <c r="D33" s="59" t="s">
        <v>68</v>
      </c>
      <c r="E33" s="67">
        <v>6</v>
      </c>
      <c r="F33" s="97">
        <v>20.27</v>
      </c>
      <c r="G33" s="64"/>
      <c r="H33" s="64">
        <v>1.26</v>
      </c>
      <c r="I33" s="65">
        <f t="shared" si="0"/>
        <v>153.24</v>
      </c>
      <c r="J33" s="64">
        <f t="shared" si="1"/>
        <v>0</v>
      </c>
      <c r="K33" s="66">
        <f t="shared" si="2"/>
        <v>153.24</v>
      </c>
    </row>
    <row r="34" spans="1:11" s="68" customFormat="1">
      <c r="A34" s="61" t="s">
        <v>97</v>
      </c>
      <c r="B34" s="59" t="s">
        <v>125</v>
      </c>
      <c r="C34" s="62" t="s">
        <v>120</v>
      </c>
      <c r="D34" s="59" t="s">
        <v>68</v>
      </c>
      <c r="E34" s="67">
        <v>30</v>
      </c>
      <c r="F34" s="98">
        <v>63</v>
      </c>
      <c r="G34" s="64"/>
      <c r="H34" s="64">
        <v>1.26</v>
      </c>
      <c r="I34" s="65">
        <f t="shared" si="0"/>
        <v>2381.4</v>
      </c>
      <c r="J34" s="64">
        <f t="shared" si="1"/>
        <v>0</v>
      </c>
      <c r="K34" s="66">
        <f t="shared" si="2"/>
        <v>2381.4</v>
      </c>
    </row>
    <row r="35" spans="1:11" s="68" customFormat="1" ht="20.25" customHeight="1">
      <c r="A35" s="61" t="s">
        <v>198</v>
      </c>
      <c r="B35" s="59" t="s">
        <v>260</v>
      </c>
      <c r="C35" s="62" t="s">
        <v>180</v>
      </c>
      <c r="D35" s="59" t="s">
        <v>68</v>
      </c>
      <c r="E35" s="67">
        <v>8</v>
      </c>
      <c r="F35" s="97">
        <v>9.2899999999999991</v>
      </c>
      <c r="G35" s="64"/>
      <c r="H35" s="64">
        <v>1.26</v>
      </c>
      <c r="I35" s="65">
        <f t="shared" si="0"/>
        <v>93.64</v>
      </c>
      <c r="J35" s="64">
        <f t="shared" si="1"/>
        <v>0</v>
      </c>
      <c r="K35" s="66">
        <f t="shared" si="2"/>
        <v>93.64</v>
      </c>
    </row>
    <row r="36" spans="1:11" s="68" customFormat="1" ht="21" customHeight="1">
      <c r="A36" s="61" t="s">
        <v>104</v>
      </c>
      <c r="B36" s="59" t="s">
        <v>126</v>
      </c>
      <c r="C36" s="62" t="s">
        <v>181</v>
      </c>
      <c r="D36" s="59" t="s">
        <v>68</v>
      </c>
      <c r="E36" s="67">
        <v>9</v>
      </c>
      <c r="F36" s="98">
        <v>10.85</v>
      </c>
      <c r="G36" s="64"/>
      <c r="H36" s="64">
        <v>1.26</v>
      </c>
      <c r="I36" s="65">
        <f t="shared" si="0"/>
        <v>123.04</v>
      </c>
      <c r="J36" s="64">
        <f t="shared" si="1"/>
        <v>0</v>
      </c>
      <c r="K36" s="66">
        <f t="shared" si="2"/>
        <v>123.04</v>
      </c>
    </row>
    <row r="37" spans="1:11" s="68" customFormat="1" ht="22.5">
      <c r="A37" s="61" t="s">
        <v>105</v>
      </c>
      <c r="B37" s="59" t="s">
        <v>127</v>
      </c>
      <c r="C37" s="62" t="s">
        <v>182</v>
      </c>
      <c r="D37" s="59" t="s">
        <v>68</v>
      </c>
      <c r="E37" s="67">
        <v>28</v>
      </c>
      <c r="F37" s="98">
        <v>14.52</v>
      </c>
      <c r="G37" s="64"/>
      <c r="H37" s="64">
        <v>1.26</v>
      </c>
      <c r="I37" s="65">
        <f t="shared" si="0"/>
        <v>512.27</v>
      </c>
      <c r="J37" s="64">
        <f t="shared" si="1"/>
        <v>0</v>
      </c>
      <c r="K37" s="66">
        <f t="shared" si="2"/>
        <v>512.27</v>
      </c>
    </row>
    <row r="38" spans="1:11" s="68" customFormat="1" ht="25.5" customHeight="1">
      <c r="A38" s="61" t="s">
        <v>106</v>
      </c>
      <c r="B38" s="59" t="s">
        <v>128</v>
      </c>
      <c r="C38" s="62" t="s">
        <v>80</v>
      </c>
      <c r="D38" s="59" t="s">
        <v>68</v>
      </c>
      <c r="E38" s="67">
        <v>38</v>
      </c>
      <c r="F38" s="97">
        <v>15.91</v>
      </c>
      <c r="G38" s="64"/>
      <c r="H38" s="64">
        <v>1.26</v>
      </c>
      <c r="I38" s="65">
        <f t="shared" si="0"/>
        <v>761.77</v>
      </c>
      <c r="J38" s="64">
        <f t="shared" si="1"/>
        <v>0</v>
      </c>
      <c r="K38" s="66">
        <f t="shared" si="2"/>
        <v>761.77</v>
      </c>
    </row>
    <row r="39" spans="1:11" ht="22.5">
      <c r="A39" s="61" t="s">
        <v>100</v>
      </c>
      <c r="B39" s="59" t="s">
        <v>129</v>
      </c>
      <c r="C39" s="62" t="s">
        <v>71</v>
      </c>
      <c r="D39" s="59" t="s">
        <v>68</v>
      </c>
      <c r="E39" s="67">
        <v>43</v>
      </c>
      <c r="F39" s="97">
        <v>18.28</v>
      </c>
      <c r="G39" s="64"/>
      <c r="H39" s="64">
        <v>1.26</v>
      </c>
      <c r="I39" s="65">
        <f t="shared" si="0"/>
        <v>990.41</v>
      </c>
      <c r="J39" s="64">
        <f t="shared" si="1"/>
        <v>0</v>
      </c>
      <c r="K39" s="66">
        <f t="shared" si="2"/>
        <v>990.41</v>
      </c>
    </row>
    <row r="40" spans="1:11" s="68" customFormat="1" ht="22.5">
      <c r="A40" s="61" t="s">
        <v>102</v>
      </c>
      <c r="B40" s="59" t="s">
        <v>130</v>
      </c>
      <c r="C40" s="62" t="s">
        <v>75</v>
      </c>
      <c r="D40" s="59" t="s">
        <v>68</v>
      </c>
      <c r="E40" s="67">
        <v>3</v>
      </c>
      <c r="F40" s="98">
        <v>21.34</v>
      </c>
      <c r="G40" s="64"/>
      <c r="H40" s="64">
        <v>1.26</v>
      </c>
      <c r="I40" s="65">
        <f t="shared" si="0"/>
        <v>80.67</v>
      </c>
      <c r="J40" s="64">
        <f t="shared" si="1"/>
        <v>0</v>
      </c>
      <c r="K40" s="66">
        <f t="shared" si="2"/>
        <v>80.67</v>
      </c>
    </row>
    <row r="41" spans="1:11" s="68" customFormat="1">
      <c r="A41" s="61" t="s">
        <v>223</v>
      </c>
      <c r="B41" s="59" t="s">
        <v>131</v>
      </c>
      <c r="C41" s="62" t="s">
        <v>224</v>
      </c>
      <c r="D41" s="59" t="s">
        <v>68</v>
      </c>
      <c r="E41" s="67">
        <v>22</v>
      </c>
      <c r="F41" s="97">
        <v>16.72</v>
      </c>
      <c r="G41" s="64"/>
      <c r="H41" s="64">
        <v>1.26</v>
      </c>
      <c r="I41" s="65">
        <f t="shared" si="0"/>
        <v>463.48</v>
      </c>
      <c r="J41" s="64">
        <f t="shared" si="1"/>
        <v>0</v>
      </c>
      <c r="K41" s="66">
        <f t="shared" si="2"/>
        <v>463.48</v>
      </c>
    </row>
    <row r="42" spans="1:11" s="68" customFormat="1" ht="14.25" customHeight="1">
      <c r="A42" s="61" t="s">
        <v>225</v>
      </c>
      <c r="B42" s="59" t="s">
        <v>132</v>
      </c>
      <c r="C42" s="62" t="s">
        <v>226</v>
      </c>
      <c r="D42" s="59" t="s">
        <v>68</v>
      </c>
      <c r="E42" s="67">
        <v>5</v>
      </c>
      <c r="F42" s="97">
        <v>19.66</v>
      </c>
      <c r="G42" s="64"/>
      <c r="H42" s="64">
        <v>1.26</v>
      </c>
      <c r="I42" s="65">
        <f t="shared" si="0"/>
        <v>123.86</v>
      </c>
      <c r="J42" s="64">
        <f t="shared" si="1"/>
        <v>0</v>
      </c>
      <c r="K42" s="66">
        <f t="shared" si="2"/>
        <v>123.86</v>
      </c>
    </row>
    <row r="43" spans="1:11" ht="22.5" customHeight="1">
      <c r="A43" s="61" t="s">
        <v>189</v>
      </c>
      <c r="B43" s="59" t="s">
        <v>133</v>
      </c>
      <c r="C43" s="62" t="s">
        <v>117</v>
      </c>
      <c r="D43" s="59" t="s">
        <v>68</v>
      </c>
      <c r="E43" s="67">
        <v>16</v>
      </c>
      <c r="F43" s="97">
        <v>21.45</v>
      </c>
      <c r="G43" s="64"/>
      <c r="H43" s="64">
        <v>1.26</v>
      </c>
      <c r="I43" s="65">
        <f t="shared" si="0"/>
        <v>432.43</v>
      </c>
      <c r="J43" s="64">
        <f t="shared" si="1"/>
        <v>0</v>
      </c>
      <c r="K43" s="66">
        <f t="shared" si="2"/>
        <v>432.43</v>
      </c>
    </row>
    <row r="44" spans="1:11" s="68" customFormat="1" ht="20.25" customHeight="1">
      <c r="A44" s="18" t="s">
        <v>89</v>
      </c>
      <c r="B44" s="59" t="s">
        <v>134</v>
      </c>
      <c r="C44" s="62" t="s">
        <v>113</v>
      </c>
      <c r="D44" s="59" t="s">
        <v>68</v>
      </c>
      <c r="E44" s="67">
        <v>6</v>
      </c>
      <c r="F44" s="98">
        <v>27.22</v>
      </c>
      <c r="G44" s="64"/>
      <c r="H44" s="64">
        <v>1.26</v>
      </c>
      <c r="I44" s="65">
        <f t="shared" si="0"/>
        <v>205.78</v>
      </c>
      <c r="J44" s="64">
        <f t="shared" si="1"/>
        <v>0</v>
      </c>
      <c r="K44" s="66">
        <f t="shared" si="2"/>
        <v>205.78</v>
      </c>
    </row>
    <row r="45" spans="1:11" s="68" customFormat="1" ht="23.25" customHeight="1">
      <c r="A45" s="61" t="s">
        <v>188</v>
      </c>
      <c r="B45" s="59" t="s">
        <v>135</v>
      </c>
      <c r="C45" s="62" t="s">
        <v>156</v>
      </c>
      <c r="D45" s="59" t="s">
        <v>68</v>
      </c>
      <c r="E45" s="67">
        <v>10</v>
      </c>
      <c r="F45" s="98">
        <v>7.17</v>
      </c>
      <c r="G45" s="64"/>
      <c r="H45" s="64">
        <v>1.26</v>
      </c>
      <c r="I45" s="65">
        <f t="shared" si="0"/>
        <v>90.34</v>
      </c>
      <c r="J45" s="64">
        <f t="shared" si="1"/>
        <v>0</v>
      </c>
      <c r="K45" s="66">
        <f t="shared" si="2"/>
        <v>90.34</v>
      </c>
    </row>
    <row r="46" spans="1:11" s="68" customFormat="1" ht="23.25" customHeight="1">
      <c r="A46" s="61" t="s">
        <v>258</v>
      </c>
      <c r="B46" s="59" t="s">
        <v>136</v>
      </c>
      <c r="C46" s="62" t="s">
        <v>259</v>
      </c>
      <c r="D46" s="59" t="s">
        <v>68</v>
      </c>
      <c r="E46" s="67">
        <v>9</v>
      </c>
      <c r="F46" s="98">
        <v>6.68</v>
      </c>
      <c r="G46" s="64"/>
      <c r="H46" s="64">
        <v>1.26</v>
      </c>
      <c r="I46" s="65">
        <f t="shared" si="0"/>
        <v>75.75</v>
      </c>
      <c r="J46" s="64">
        <f t="shared" si="1"/>
        <v>0</v>
      </c>
      <c r="K46" s="66">
        <f t="shared" si="2"/>
        <v>75.75</v>
      </c>
    </row>
    <row r="47" spans="1:11" s="68" customFormat="1" ht="22.5">
      <c r="A47" s="61" t="s">
        <v>101</v>
      </c>
      <c r="B47" s="59" t="s">
        <v>137</v>
      </c>
      <c r="C47" s="62" t="s">
        <v>72</v>
      </c>
      <c r="D47" s="59" t="s">
        <v>68</v>
      </c>
      <c r="E47" s="67">
        <v>155</v>
      </c>
      <c r="F47" s="98">
        <v>1.43</v>
      </c>
      <c r="G47" s="64"/>
      <c r="H47" s="64">
        <v>1.26</v>
      </c>
      <c r="I47" s="65">
        <f t="shared" si="0"/>
        <v>279.27999999999997</v>
      </c>
      <c r="J47" s="64">
        <f t="shared" si="1"/>
        <v>0</v>
      </c>
      <c r="K47" s="66">
        <f t="shared" si="2"/>
        <v>279.27999999999997</v>
      </c>
    </row>
    <row r="48" spans="1:11" s="68" customFormat="1" ht="22.5">
      <c r="A48" s="61" t="s">
        <v>190</v>
      </c>
      <c r="B48" s="59" t="s">
        <v>138</v>
      </c>
      <c r="C48" s="62" t="s">
        <v>118</v>
      </c>
      <c r="D48" s="59" t="s">
        <v>68</v>
      </c>
      <c r="E48" s="67">
        <v>40</v>
      </c>
      <c r="F48" s="98">
        <v>21.12</v>
      </c>
      <c r="G48" s="64"/>
      <c r="H48" s="64">
        <v>1.26</v>
      </c>
      <c r="I48" s="65">
        <f t="shared" si="0"/>
        <v>1064.45</v>
      </c>
      <c r="J48" s="64">
        <f t="shared" si="1"/>
        <v>0</v>
      </c>
      <c r="K48" s="66">
        <f t="shared" si="2"/>
        <v>1064.45</v>
      </c>
    </row>
    <row r="49" spans="1:11" s="68" customFormat="1">
      <c r="A49" s="61" t="s">
        <v>227</v>
      </c>
      <c r="B49" s="59" t="s">
        <v>139</v>
      </c>
      <c r="C49" s="62" t="s">
        <v>228</v>
      </c>
      <c r="D49" s="59" t="s">
        <v>68</v>
      </c>
      <c r="E49" s="67">
        <v>30</v>
      </c>
      <c r="F49" s="97">
        <v>32.5</v>
      </c>
      <c r="G49" s="64"/>
      <c r="H49" s="64">
        <v>1.26</v>
      </c>
      <c r="I49" s="65">
        <f t="shared" si="0"/>
        <v>1228.5</v>
      </c>
      <c r="J49" s="64">
        <f t="shared" si="1"/>
        <v>0</v>
      </c>
      <c r="K49" s="66">
        <f t="shared" si="2"/>
        <v>1228.5</v>
      </c>
    </row>
    <row r="50" spans="1:11" s="68" customFormat="1">
      <c r="A50" s="61" t="s">
        <v>199</v>
      </c>
      <c r="B50" s="59" t="s">
        <v>140</v>
      </c>
      <c r="C50" s="62" t="s">
        <v>183</v>
      </c>
      <c r="D50" s="59" t="s">
        <v>68</v>
      </c>
      <c r="E50" s="67">
        <v>3</v>
      </c>
      <c r="F50" s="97">
        <v>32.799999999999997</v>
      </c>
      <c r="G50" s="64"/>
      <c r="H50" s="64">
        <v>1.26</v>
      </c>
      <c r="I50" s="65">
        <f t="shared" si="0"/>
        <v>123.98</v>
      </c>
      <c r="J50" s="64">
        <f t="shared" si="1"/>
        <v>0</v>
      </c>
      <c r="K50" s="66">
        <f t="shared" si="2"/>
        <v>123.98</v>
      </c>
    </row>
    <row r="51" spans="1:11" s="68" customFormat="1">
      <c r="A51" s="61" t="s">
        <v>263</v>
      </c>
      <c r="B51" s="59" t="s">
        <v>141</v>
      </c>
      <c r="C51" s="62" t="s">
        <v>262</v>
      </c>
      <c r="D51" s="59" t="s">
        <v>68</v>
      </c>
      <c r="E51" s="67">
        <v>14</v>
      </c>
      <c r="F51" s="97">
        <v>66.91</v>
      </c>
      <c r="G51" s="64"/>
      <c r="H51" s="64">
        <v>1.26</v>
      </c>
      <c r="I51" s="65">
        <f t="shared" si="0"/>
        <v>1180.29</v>
      </c>
      <c r="J51" s="64">
        <f t="shared" si="1"/>
        <v>0</v>
      </c>
      <c r="K51" s="66">
        <f t="shared" si="2"/>
        <v>1180.29</v>
      </c>
    </row>
    <row r="52" spans="1:11" s="68" customFormat="1">
      <c r="A52" s="61" t="s">
        <v>229</v>
      </c>
      <c r="B52" s="59" t="s">
        <v>142</v>
      </c>
      <c r="C52" s="62" t="s">
        <v>230</v>
      </c>
      <c r="D52" s="59" t="s">
        <v>68</v>
      </c>
      <c r="E52" s="67">
        <v>129</v>
      </c>
      <c r="F52" s="97">
        <v>26.5</v>
      </c>
      <c r="G52" s="64"/>
      <c r="H52" s="64">
        <v>1.26</v>
      </c>
      <c r="I52" s="65">
        <f t="shared" si="0"/>
        <v>4307.3100000000004</v>
      </c>
      <c r="J52" s="64">
        <f t="shared" si="1"/>
        <v>0</v>
      </c>
      <c r="K52" s="66">
        <f t="shared" si="2"/>
        <v>4307.3100000000004</v>
      </c>
    </row>
    <row r="53" spans="1:11" s="68" customFormat="1">
      <c r="A53" s="61" t="s">
        <v>231</v>
      </c>
      <c r="B53" s="59" t="s">
        <v>143</v>
      </c>
      <c r="C53" s="62" t="s">
        <v>232</v>
      </c>
      <c r="D53" s="59" t="s">
        <v>68</v>
      </c>
      <c r="E53" s="67">
        <v>30</v>
      </c>
      <c r="F53" s="97">
        <v>49.87</v>
      </c>
      <c r="G53" s="64"/>
      <c r="H53" s="64">
        <v>1.26</v>
      </c>
      <c r="I53" s="65">
        <f t="shared" si="0"/>
        <v>1885.09</v>
      </c>
      <c r="J53" s="64">
        <f t="shared" si="1"/>
        <v>0</v>
      </c>
      <c r="K53" s="66">
        <f t="shared" si="2"/>
        <v>1885.09</v>
      </c>
    </row>
    <row r="54" spans="1:11" s="68" customFormat="1">
      <c r="A54" s="61" t="s">
        <v>85</v>
      </c>
      <c r="B54" s="59" t="s">
        <v>144</v>
      </c>
      <c r="C54" s="62" t="s">
        <v>31</v>
      </c>
      <c r="D54" s="59" t="s">
        <v>68</v>
      </c>
      <c r="E54" s="67">
        <v>15</v>
      </c>
      <c r="F54" s="97">
        <v>142.54</v>
      </c>
      <c r="G54" s="64"/>
      <c r="H54" s="64">
        <v>1.26</v>
      </c>
      <c r="I54" s="65">
        <f t="shared" si="0"/>
        <v>2694.01</v>
      </c>
      <c r="J54" s="64">
        <f t="shared" si="1"/>
        <v>0</v>
      </c>
      <c r="K54" s="66">
        <f t="shared" si="2"/>
        <v>2694.01</v>
      </c>
    </row>
    <row r="55" spans="1:11" s="68" customFormat="1">
      <c r="A55" s="61" t="s">
        <v>302</v>
      </c>
      <c r="B55" s="59" t="s">
        <v>145</v>
      </c>
      <c r="C55" s="62" t="s">
        <v>264</v>
      </c>
      <c r="D55" s="59" t="s">
        <v>68</v>
      </c>
      <c r="E55" s="67">
        <v>5</v>
      </c>
      <c r="F55" s="97">
        <v>31.76</v>
      </c>
      <c r="G55" s="64"/>
      <c r="H55" s="64">
        <v>1.26</v>
      </c>
      <c r="I55" s="65">
        <f t="shared" si="0"/>
        <v>200.09</v>
      </c>
      <c r="J55" s="64">
        <f t="shared" si="1"/>
        <v>0</v>
      </c>
      <c r="K55" s="66">
        <f t="shared" si="2"/>
        <v>200.09</v>
      </c>
    </row>
    <row r="56" spans="1:11" s="68" customFormat="1">
      <c r="A56" s="61" t="s">
        <v>233</v>
      </c>
      <c r="B56" s="59" t="s">
        <v>146</v>
      </c>
      <c r="C56" s="62" t="s">
        <v>234</v>
      </c>
      <c r="D56" s="59" t="s">
        <v>68</v>
      </c>
      <c r="E56" s="67">
        <v>5</v>
      </c>
      <c r="F56" s="97">
        <v>12.54</v>
      </c>
      <c r="G56" s="64"/>
      <c r="H56" s="64">
        <v>1.26</v>
      </c>
      <c r="I56" s="65">
        <f t="shared" si="0"/>
        <v>79</v>
      </c>
      <c r="J56" s="64">
        <f t="shared" si="1"/>
        <v>0</v>
      </c>
      <c r="K56" s="66">
        <f t="shared" si="2"/>
        <v>79</v>
      </c>
    </row>
    <row r="57" spans="1:11" s="68" customFormat="1" ht="17.25" customHeight="1">
      <c r="A57" s="61" t="s">
        <v>90</v>
      </c>
      <c r="B57" s="59" t="s">
        <v>267</v>
      </c>
      <c r="C57" s="62" t="s">
        <v>32</v>
      </c>
      <c r="D57" s="59" t="s">
        <v>68</v>
      </c>
      <c r="E57" s="67">
        <v>11</v>
      </c>
      <c r="F57" s="98">
        <v>29.06</v>
      </c>
      <c r="G57" s="64"/>
      <c r="H57" s="64">
        <v>1.26</v>
      </c>
      <c r="I57" s="65">
        <f t="shared" si="0"/>
        <v>402.77</v>
      </c>
      <c r="J57" s="64">
        <f t="shared" si="1"/>
        <v>0</v>
      </c>
      <c r="K57" s="66">
        <f t="shared" si="2"/>
        <v>402.77</v>
      </c>
    </row>
    <row r="58" spans="1:11" s="68" customFormat="1" ht="17.25" customHeight="1">
      <c r="A58" s="61" t="s">
        <v>107</v>
      </c>
      <c r="B58" s="59" t="s">
        <v>147</v>
      </c>
      <c r="C58" s="62" t="s">
        <v>33</v>
      </c>
      <c r="D58" s="59" t="s">
        <v>68</v>
      </c>
      <c r="E58" s="67">
        <v>2</v>
      </c>
      <c r="F58" s="98">
        <v>22</v>
      </c>
      <c r="G58" s="64"/>
      <c r="H58" s="64">
        <v>1.26</v>
      </c>
      <c r="I58" s="65">
        <f t="shared" si="0"/>
        <v>55.44</v>
      </c>
      <c r="J58" s="64">
        <f t="shared" si="1"/>
        <v>0</v>
      </c>
      <c r="K58" s="66">
        <f t="shared" si="2"/>
        <v>55.44</v>
      </c>
    </row>
    <row r="59" spans="1:11" s="68" customFormat="1" ht="22.5">
      <c r="A59" s="61" t="s">
        <v>265</v>
      </c>
      <c r="B59" s="59" t="s">
        <v>148</v>
      </c>
      <c r="C59" s="62" t="s">
        <v>266</v>
      </c>
      <c r="D59" s="59" t="s">
        <v>68</v>
      </c>
      <c r="E59" s="67">
        <v>31</v>
      </c>
      <c r="F59" s="97">
        <v>0.99</v>
      </c>
      <c r="G59" s="64"/>
      <c r="H59" s="64">
        <v>1.26</v>
      </c>
      <c r="I59" s="65">
        <f t="shared" si="0"/>
        <v>38.67</v>
      </c>
      <c r="J59" s="64">
        <f t="shared" si="1"/>
        <v>0</v>
      </c>
      <c r="K59" s="66">
        <f t="shared" si="2"/>
        <v>38.67</v>
      </c>
    </row>
    <row r="60" spans="1:11" s="68" customFormat="1" ht="17.25" customHeight="1">
      <c r="A60" s="61" t="s">
        <v>98</v>
      </c>
      <c r="B60" s="59" t="s">
        <v>268</v>
      </c>
      <c r="C60" s="62" t="s">
        <v>34</v>
      </c>
      <c r="D60" s="59" t="s">
        <v>68</v>
      </c>
      <c r="E60" s="67">
        <v>6</v>
      </c>
      <c r="F60" s="98">
        <v>22.38</v>
      </c>
      <c r="G60" s="64"/>
      <c r="H60" s="64">
        <v>1.26</v>
      </c>
      <c r="I60" s="65">
        <f t="shared" si="0"/>
        <v>169.19</v>
      </c>
      <c r="J60" s="64">
        <f t="shared" si="1"/>
        <v>0</v>
      </c>
      <c r="K60" s="66">
        <f t="shared" si="2"/>
        <v>169.19</v>
      </c>
    </row>
    <row r="61" spans="1:11" s="68" customFormat="1" ht="17.25" customHeight="1">
      <c r="A61" s="61" t="s">
        <v>235</v>
      </c>
      <c r="B61" s="59" t="s">
        <v>149</v>
      </c>
      <c r="C61" s="62" t="s">
        <v>236</v>
      </c>
      <c r="D61" s="59" t="s">
        <v>68</v>
      </c>
      <c r="E61" s="67">
        <v>18</v>
      </c>
      <c r="F61" s="98">
        <v>165.93</v>
      </c>
      <c r="G61" s="64"/>
      <c r="H61" s="64">
        <v>1.26</v>
      </c>
      <c r="I61" s="65">
        <f t="shared" si="0"/>
        <v>3763.29</v>
      </c>
      <c r="J61" s="64">
        <f t="shared" si="1"/>
        <v>0</v>
      </c>
      <c r="K61" s="66">
        <f t="shared" si="2"/>
        <v>3763.29</v>
      </c>
    </row>
    <row r="62" spans="1:11" s="68" customFormat="1" ht="15" customHeight="1">
      <c r="A62" s="61" t="s">
        <v>201</v>
      </c>
      <c r="B62" s="59" t="s">
        <v>150</v>
      </c>
      <c r="C62" s="62" t="s">
        <v>81</v>
      </c>
      <c r="D62" s="59" t="s">
        <v>18</v>
      </c>
      <c r="E62" s="67">
        <v>26</v>
      </c>
      <c r="F62" s="98">
        <v>6.37</v>
      </c>
      <c r="G62" s="64"/>
      <c r="H62" s="64">
        <v>1.26</v>
      </c>
      <c r="I62" s="65">
        <f t="shared" si="0"/>
        <v>208.68</v>
      </c>
      <c r="J62" s="64">
        <f t="shared" si="1"/>
        <v>0</v>
      </c>
      <c r="K62" s="66">
        <f t="shared" si="2"/>
        <v>208.68</v>
      </c>
    </row>
    <row r="63" spans="1:11" s="68" customFormat="1" ht="15" customHeight="1">
      <c r="A63" s="61" t="s">
        <v>203</v>
      </c>
      <c r="B63" s="59" t="s">
        <v>151</v>
      </c>
      <c r="C63" s="62" t="s">
        <v>185</v>
      </c>
      <c r="D63" s="59" t="s">
        <v>68</v>
      </c>
      <c r="E63" s="67">
        <v>2</v>
      </c>
      <c r="F63" s="98">
        <v>165</v>
      </c>
      <c r="G63" s="64"/>
      <c r="H63" s="64">
        <v>1.26</v>
      </c>
      <c r="I63" s="65">
        <f t="shared" si="0"/>
        <v>415.8</v>
      </c>
      <c r="J63" s="64">
        <f t="shared" si="1"/>
        <v>0</v>
      </c>
      <c r="K63" s="66">
        <f t="shared" si="2"/>
        <v>415.8</v>
      </c>
    </row>
    <row r="64" spans="1:11" s="68" customFormat="1" ht="15" customHeight="1">
      <c r="A64" s="61" t="s">
        <v>202</v>
      </c>
      <c r="B64" s="59" t="s">
        <v>152</v>
      </c>
      <c r="C64" s="62" t="s">
        <v>269</v>
      </c>
      <c r="D64" s="59" t="s">
        <v>68</v>
      </c>
      <c r="E64" s="67">
        <v>11</v>
      </c>
      <c r="F64" s="98">
        <v>180.6</v>
      </c>
      <c r="G64" s="64"/>
      <c r="H64" s="64">
        <v>1.26</v>
      </c>
      <c r="I64" s="65">
        <f t="shared" si="0"/>
        <v>2503.12</v>
      </c>
      <c r="J64" s="64">
        <f t="shared" si="1"/>
        <v>0</v>
      </c>
      <c r="K64" s="66">
        <f t="shared" si="2"/>
        <v>2503.12</v>
      </c>
    </row>
    <row r="65" spans="1:11" s="68" customFormat="1" ht="15" customHeight="1">
      <c r="A65" s="61" t="s">
        <v>237</v>
      </c>
      <c r="B65" s="59" t="s">
        <v>153</v>
      </c>
      <c r="C65" s="62" t="s">
        <v>238</v>
      </c>
      <c r="D65" s="59" t="s">
        <v>68</v>
      </c>
      <c r="E65" s="67">
        <v>9</v>
      </c>
      <c r="F65" s="98">
        <v>159.6</v>
      </c>
      <c r="G65" s="64"/>
      <c r="H65" s="64">
        <v>1.26</v>
      </c>
      <c r="I65" s="65">
        <f t="shared" si="0"/>
        <v>1809.86</v>
      </c>
      <c r="J65" s="64">
        <f t="shared" si="1"/>
        <v>0</v>
      </c>
      <c r="K65" s="66">
        <f t="shared" si="2"/>
        <v>1809.86</v>
      </c>
    </row>
    <row r="66" spans="1:11" s="68" customFormat="1" ht="15" customHeight="1">
      <c r="A66" s="61" t="s">
        <v>239</v>
      </c>
      <c r="B66" s="59" t="s">
        <v>154</v>
      </c>
      <c r="C66" s="62" t="s">
        <v>240</v>
      </c>
      <c r="D66" s="59" t="s">
        <v>68</v>
      </c>
      <c r="E66" s="67">
        <v>9</v>
      </c>
      <c r="F66" s="98">
        <v>33.6</v>
      </c>
      <c r="G66" s="64"/>
      <c r="H66" s="64">
        <v>1.26</v>
      </c>
      <c r="I66" s="65">
        <f t="shared" si="0"/>
        <v>381.02</v>
      </c>
      <c r="J66" s="64">
        <f t="shared" si="1"/>
        <v>0</v>
      </c>
      <c r="K66" s="66">
        <f t="shared" si="2"/>
        <v>381.02</v>
      </c>
    </row>
    <row r="67" spans="1:11" s="68" customFormat="1" ht="15" customHeight="1">
      <c r="A67" s="61" t="s">
        <v>270</v>
      </c>
      <c r="B67" s="59" t="s">
        <v>276</v>
      </c>
      <c r="C67" s="62" t="s">
        <v>271</v>
      </c>
      <c r="D67" s="59" t="s">
        <v>68</v>
      </c>
      <c r="E67" s="67">
        <v>9</v>
      </c>
      <c r="F67" s="98">
        <v>10</v>
      </c>
      <c r="G67" s="64"/>
      <c r="H67" s="64">
        <v>1.26</v>
      </c>
      <c r="I67" s="65">
        <f t="shared" si="0"/>
        <v>113.4</v>
      </c>
      <c r="J67" s="64">
        <f t="shared" si="1"/>
        <v>0</v>
      </c>
      <c r="K67" s="66">
        <f t="shared" si="2"/>
        <v>113.4</v>
      </c>
    </row>
    <row r="68" spans="1:11" s="68" customFormat="1" ht="15" customHeight="1">
      <c r="A68" s="61" t="s">
        <v>272</v>
      </c>
      <c r="B68" s="59" t="s">
        <v>277</v>
      </c>
      <c r="C68" s="62" t="s">
        <v>273</v>
      </c>
      <c r="D68" s="59" t="s">
        <v>68</v>
      </c>
      <c r="E68" s="67">
        <v>1</v>
      </c>
      <c r="F68" s="98">
        <v>367.36</v>
      </c>
      <c r="G68" s="64"/>
      <c r="H68" s="64">
        <v>1.26</v>
      </c>
      <c r="I68" s="65">
        <f t="shared" si="0"/>
        <v>462.87</v>
      </c>
      <c r="J68" s="64">
        <f t="shared" si="1"/>
        <v>0</v>
      </c>
      <c r="K68" s="66">
        <f t="shared" si="2"/>
        <v>462.87</v>
      </c>
    </row>
    <row r="69" spans="1:11" s="68" customFormat="1" ht="15" customHeight="1">
      <c r="A69" s="61" t="s">
        <v>274</v>
      </c>
      <c r="B69" s="59" t="s">
        <v>278</v>
      </c>
      <c r="C69" s="62" t="s">
        <v>275</v>
      </c>
      <c r="D69" s="59" t="s">
        <v>68</v>
      </c>
      <c r="E69" s="67">
        <v>11</v>
      </c>
      <c r="F69" s="98">
        <v>84.7</v>
      </c>
      <c r="G69" s="64"/>
      <c r="H69" s="64">
        <v>1.26</v>
      </c>
      <c r="I69" s="65">
        <f t="shared" si="0"/>
        <v>1173.94</v>
      </c>
      <c r="J69" s="64">
        <f t="shared" si="1"/>
        <v>0</v>
      </c>
      <c r="K69" s="66">
        <f t="shared" si="2"/>
        <v>1173.94</v>
      </c>
    </row>
    <row r="70" spans="1:11" s="68" customFormat="1" ht="15" customHeight="1">
      <c r="A70" s="61" t="s">
        <v>91</v>
      </c>
      <c r="B70" s="59" t="s">
        <v>279</v>
      </c>
      <c r="C70" s="62" t="s">
        <v>82</v>
      </c>
      <c r="D70" s="59" t="s">
        <v>68</v>
      </c>
      <c r="E70" s="67">
        <v>6</v>
      </c>
      <c r="F70" s="98">
        <v>71.14</v>
      </c>
      <c r="G70" s="64"/>
      <c r="H70" s="64">
        <v>1.26</v>
      </c>
      <c r="I70" s="65">
        <f t="shared" si="0"/>
        <v>537.82000000000005</v>
      </c>
      <c r="J70" s="64">
        <f t="shared" si="1"/>
        <v>0</v>
      </c>
      <c r="K70" s="66">
        <f t="shared" si="2"/>
        <v>537.82000000000005</v>
      </c>
    </row>
    <row r="71" spans="1:11" s="68" customFormat="1" ht="15" customHeight="1">
      <c r="A71" s="61" t="s">
        <v>241</v>
      </c>
      <c r="B71" s="59" t="s">
        <v>155</v>
      </c>
      <c r="C71" s="62" t="s">
        <v>242</v>
      </c>
      <c r="D71" s="59" t="s">
        <v>68</v>
      </c>
      <c r="E71" s="67">
        <v>9</v>
      </c>
      <c r="F71" s="98">
        <v>92.31</v>
      </c>
      <c r="G71" s="64"/>
      <c r="H71" s="64">
        <v>1.26</v>
      </c>
      <c r="I71" s="65">
        <f t="shared" si="0"/>
        <v>1046.8</v>
      </c>
      <c r="J71" s="64">
        <f t="shared" si="1"/>
        <v>0</v>
      </c>
      <c r="K71" s="66">
        <f t="shared" si="2"/>
        <v>1046.8</v>
      </c>
    </row>
    <row r="72" spans="1:11" s="68" customFormat="1" ht="15" customHeight="1">
      <c r="A72" s="61" t="s">
        <v>243</v>
      </c>
      <c r="B72" s="59" t="s">
        <v>283</v>
      </c>
      <c r="C72" s="62" t="s">
        <v>244</v>
      </c>
      <c r="D72" s="59" t="s">
        <v>68</v>
      </c>
      <c r="E72" s="67">
        <v>9</v>
      </c>
      <c r="F72" s="98">
        <v>17.8</v>
      </c>
      <c r="G72" s="64"/>
      <c r="H72" s="64">
        <v>1.26</v>
      </c>
      <c r="I72" s="65">
        <f t="shared" si="0"/>
        <v>201.85</v>
      </c>
      <c r="J72" s="64">
        <f t="shared" si="1"/>
        <v>0</v>
      </c>
      <c r="K72" s="66">
        <f t="shared" si="2"/>
        <v>201.85</v>
      </c>
    </row>
    <row r="73" spans="1:11" s="68" customFormat="1" ht="15" customHeight="1">
      <c r="A73" s="61" t="s">
        <v>280</v>
      </c>
      <c r="B73" s="59" t="s">
        <v>157</v>
      </c>
      <c r="C73" s="62" t="s">
        <v>281</v>
      </c>
      <c r="D73" s="59" t="s">
        <v>68</v>
      </c>
      <c r="E73" s="67">
        <v>15</v>
      </c>
      <c r="F73" s="98">
        <v>26.06</v>
      </c>
      <c r="G73" s="64"/>
      <c r="H73" s="64">
        <v>1.26</v>
      </c>
      <c r="I73" s="65">
        <f t="shared" si="0"/>
        <v>492.53</v>
      </c>
      <c r="J73" s="64">
        <f t="shared" si="1"/>
        <v>0</v>
      </c>
      <c r="K73" s="66">
        <f t="shared" si="2"/>
        <v>492.53</v>
      </c>
    </row>
    <row r="74" spans="1:11" s="68" customFormat="1">
      <c r="A74" s="61" t="s">
        <v>92</v>
      </c>
      <c r="B74" s="59" t="s">
        <v>158</v>
      </c>
      <c r="C74" s="62" t="s">
        <v>114</v>
      </c>
      <c r="D74" s="59" t="s">
        <v>68</v>
      </c>
      <c r="E74" s="67">
        <v>9</v>
      </c>
      <c r="F74" s="98">
        <v>51.67</v>
      </c>
      <c r="G74" s="64"/>
      <c r="H74" s="64">
        <v>1.26</v>
      </c>
      <c r="I74" s="65">
        <f t="shared" si="0"/>
        <v>585.94000000000005</v>
      </c>
      <c r="J74" s="64">
        <f t="shared" si="1"/>
        <v>0</v>
      </c>
      <c r="K74" s="66">
        <f t="shared" si="2"/>
        <v>585.94000000000005</v>
      </c>
    </row>
    <row r="75" spans="1:11" s="68" customFormat="1">
      <c r="A75" s="61" t="s">
        <v>245</v>
      </c>
      <c r="B75" s="59" t="s">
        <v>159</v>
      </c>
      <c r="C75" s="62" t="s">
        <v>246</v>
      </c>
      <c r="D75" s="59" t="s">
        <v>18</v>
      </c>
      <c r="E75" s="67">
        <v>1418</v>
      </c>
      <c r="F75" s="98">
        <v>11.72</v>
      </c>
      <c r="G75" s="64"/>
      <c r="H75" s="64">
        <v>1.26</v>
      </c>
      <c r="I75" s="65">
        <f t="shared" ref="I75:I92" si="3">ROUND(E75*F75*H75,2)</f>
        <v>20939.89</v>
      </c>
      <c r="J75" s="64">
        <f t="shared" ref="J75:J92" si="4">ROUND(E75*G75*H75,2)</f>
        <v>0</v>
      </c>
      <c r="K75" s="66">
        <f t="shared" ref="K75:K92" si="5">ROUND(SUM(I75+J75),2)</f>
        <v>20939.89</v>
      </c>
    </row>
    <row r="76" spans="1:11" s="68" customFormat="1">
      <c r="A76" s="61" t="s">
        <v>247</v>
      </c>
      <c r="B76" s="59" t="s">
        <v>160</v>
      </c>
      <c r="C76" s="62" t="s">
        <v>248</v>
      </c>
      <c r="D76" s="59" t="s">
        <v>15</v>
      </c>
      <c r="E76" s="89">
        <v>83.2</v>
      </c>
      <c r="F76" s="98">
        <v>54.67</v>
      </c>
      <c r="G76" s="64"/>
      <c r="H76" s="64">
        <v>1.26</v>
      </c>
      <c r="I76" s="65">
        <f t="shared" si="3"/>
        <v>5731.17</v>
      </c>
      <c r="J76" s="64">
        <f t="shared" si="4"/>
        <v>0</v>
      </c>
      <c r="K76" s="66">
        <f t="shared" si="5"/>
        <v>5731.17</v>
      </c>
    </row>
    <row r="77" spans="1:11" s="68" customFormat="1">
      <c r="A77" s="61" t="s">
        <v>195</v>
      </c>
      <c r="B77" s="59" t="s">
        <v>161</v>
      </c>
      <c r="C77" s="62" t="s">
        <v>164</v>
      </c>
      <c r="D77" s="59" t="s">
        <v>68</v>
      </c>
      <c r="E77" s="89">
        <v>2</v>
      </c>
      <c r="F77" s="98">
        <v>23400</v>
      </c>
      <c r="G77" s="64"/>
      <c r="H77" s="64">
        <v>1.26</v>
      </c>
      <c r="I77" s="65">
        <f t="shared" si="3"/>
        <v>58968</v>
      </c>
      <c r="J77" s="64">
        <f t="shared" si="4"/>
        <v>0</v>
      </c>
      <c r="K77" s="66">
        <f t="shared" si="5"/>
        <v>58968</v>
      </c>
    </row>
    <row r="78" spans="1:11" s="68" customFormat="1" ht="17.25" customHeight="1">
      <c r="A78" s="61" t="s">
        <v>94</v>
      </c>
      <c r="B78" s="59" t="s">
        <v>162</v>
      </c>
      <c r="C78" s="62" t="s">
        <v>187</v>
      </c>
      <c r="D78" s="59" t="s">
        <v>68</v>
      </c>
      <c r="E78" s="67">
        <v>25</v>
      </c>
      <c r="F78" s="97">
        <v>3049.32</v>
      </c>
      <c r="G78" s="64"/>
      <c r="H78" s="64">
        <v>1.26</v>
      </c>
      <c r="I78" s="65">
        <f t="shared" si="3"/>
        <v>96053.58</v>
      </c>
      <c r="J78" s="64">
        <f t="shared" si="4"/>
        <v>0</v>
      </c>
      <c r="K78" s="66">
        <f t="shared" si="5"/>
        <v>96053.58</v>
      </c>
    </row>
    <row r="79" spans="1:11" s="68" customFormat="1" ht="17.25" customHeight="1">
      <c r="A79" s="61" t="s">
        <v>249</v>
      </c>
      <c r="B79" s="59" t="s">
        <v>163</v>
      </c>
      <c r="C79" s="62" t="s">
        <v>250</v>
      </c>
      <c r="D79" s="59" t="s">
        <v>68</v>
      </c>
      <c r="E79" s="67">
        <v>4</v>
      </c>
      <c r="F79" s="97">
        <v>3200</v>
      </c>
      <c r="G79" s="64"/>
      <c r="H79" s="64">
        <v>1.26</v>
      </c>
      <c r="I79" s="65">
        <f t="shared" si="3"/>
        <v>16128</v>
      </c>
      <c r="J79" s="64">
        <f t="shared" si="4"/>
        <v>0</v>
      </c>
      <c r="K79" s="66">
        <f t="shared" si="5"/>
        <v>16128</v>
      </c>
    </row>
    <row r="80" spans="1:11" s="68" customFormat="1" ht="17.25" customHeight="1">
      <c r="A80" s="61" t="s">
        <v>282</v>
      </c>
      <c r="B80" s="59" t="s">
        <v>166</v>
      </c>
      <c r="C80" s="62" t="s">
        <v>284</v>
      </c>
      <c r="D80" s="59" t="s">
        <v>68</v>
      </c>
      <c r="E80" s="67">
        <v>2</v>
      </c>
      <c r="F80" s="97">
        <v>3716</v>
      </c>
      <c r="G80" s="64"/>
      <c r="H80" s="64">
        <v>1.26</v>
      </c>
      <c r="I80" s="65">
        <f t="shared" si="3"/>
        <v>9364.32</v>
      </c>
      <c r="J80" s="64">
        <f t="shared" si="4"/>
        <v>0</v>
      </c>
      <c r="K80" s="66">
        <f t="shared" si="5"/>
        <v>9364.32</v>
      </c>
    </row>
    <row r="81" spans="1:11" s="68" customFormat="1" ht="17.25" customHeight="1">
      <c r="A81" s="61" t="s">
        <v>285</v>
      </c>
      <c r="B81" s="59" t="s">
        <v>167</v>
      </c>
      <c r="C81" s="62" t="s">
        <v>35</v>
      </c>
      <c r="D81" s="59" t="s">
        <v>18</v>
      </c>
      <c r="E81" s="67">
        <v>15</v>
      </c>
      <c r="F81" s="97">
        <v>46.37</v>
      </c>
      <c r="G81" s="64"/>
      <c r="H81" s="64">
        <v>1.26</v>
      </c>
      <c r="I81" s="65">
        <f t="shared" si="3"/>
        <v>876.39</v>
      </c>
      <c r="J81" s="64">
        <f t="shared" si="4"/>
        <v>0</v>
      </c>
      <c r="K81" s="66">
        <f t="shared" si="5"/>
        <v>876.39</v>
      </c>
    </row>
    <row r="82" spans="1:11" s="68" customFormat="1" ht="17.25" customHeight="1">
      <c r="A82" s="61" t="s">
        <v>219</v>
      </c>
      <c r="B82" s="59" t="s">
        <v>168</v>
      </c>
      <c r="C82" s="62" t="s">
        <v>220</v>
      </c>
      <c r="D82" s="59" t="s">
        <v>18</v>
      </c>
      <c r="E82" s="67">
        <v>16</v>
      </c>
      <c r="F82" s="97">
        <v>101.46</v>
      </c>
      <c r="G82" s="64"/>
      <c r="H82" s="64">
        <v>1.26</v>
      </c>
      <c r="I82" s="65">
        <f t="shared" si="3"/>
        <v>2045.43</v>
      </c>
      <c r="J82" s="64">
        <f t="shared" si="4"/>
        <v>0</v>
      </c>
      <c r="K82" s="66">
        <f t="shared" si="5"/>
        <v>2045.43</v>
      </c>
    </row>
    <row r="83" spans="1:11" s="68" customFormat="1" ht="17.25" customHeight="1">
      <c r="A83" s="61" t="s">
        <v>286</v>
      </c>
      <c r="B83" s="59" t="s">
        <v>169</v>
      </c>
      <c r="C83" s="62" t="s">
        <v>287</v>
      </c>
      <c r="D83" s="59" t="s">
        <v>18</v>
      </c>
      <c r="E83" s="67">
        <v>861</v>
      </c>
      <c r="F83" s="97">
        <v>62.27</v>
      </c>
      <c r="G83" s="64"/>
      <c r="H83" s="64">
        <v>1.26</v>
      </c>
      <c r="I83" s="65">
        <f t="shared" si="3"/>
        <v>67554.23</v>
      </c>
      <c r="J83" s="64">
        <f t="shared" si="4"/>
        <v>0</v>
      </c>
      <c r="K83" s="66">
        <f t="shared" si="5"/>
        <v>67554.23</v>
      </c>
    </row>
    <row r="84" spans="1:11" s="68" customFormat="1" ht="21.75" customHeight="1">
      <c r="A84" s="61" t="s">
        <v>288</v>
      </c>
      <c r="B84" s="59" t="s">
        <v>170</v>
      </c>
      <c r="C84" s="62" t="s">
        <v>83</v>
      </c>
      <c r="D84" s="59" t="s">
        <v>68</v>
      </c>
      <c r="E84" s="67">
        <v>2</v>
      </c>
      <c r="F84" s="98">
        <v>207.6</v>
      </c>
      <c r="G84" s="64"/>
      <c r="H84" s="64">
        <v>1.26</v>
      </c>
      <c r="I84" s="65">
        <f t="shared" si="3"/>
        <v>523.15</v>
      </c>
      <c r="J84" s="64">
        <f t="shared" si="4"/>
        <v>0</v>
      </c>
      <c r="K84" s="66">
        <f t="shared" si="5"/>
        <v>523.15</v>
      </c>
    </row>
    <row r="85" spans="1:11" s="68" customFormat="1" ht="21.75" customHeight="1">
      <c r="A85" s="61" t="s">
        <v>290</v>
      </c>
      <c r="B85" s="59" t="s">
        <v>171</v>
      </c>
      <c r="C85" s="62" t="s">
        <v>289</v>
      </c>
      <c r="D85" s="59" t="s">
        <v>68</v>
      </c>
      <c r="E85" s="67">
        <v>2</v>
      </c>
      <c r="F85" s="98">
        <v>231</v>
      </c>
      <c r="G85" s="64"/>
      <c r="H85" s="64">
        <v>1.26</v>
      </c>
      <c r="I85" s="65">
        <f t="shared" si="3"/>
        <v>582.12</v>
      </c>
      <c r="J85" s="64">
        <f t="shared" si="4"/>
        <v>0</v>
      </c>
      <c r="K85" s="66">
        <f t="shared" si="5"/>
        <v>582.12</v>
      </c>
    </row>
    <row r="86" spans="1:11" s="68" customFormat="1" ht="23.25" customHeight="1">
      <c r="A86" s="61" t="s">
        <v>193</v>
      </c>
      <c r="B86" s="59" t="s">
        <v>172</v>
      </c>
      <c r="C86" s="62" t="s">
        <v>124</v>
      </c>
      <c r="D86" s="59" t="s">
        <v>15</v>
      </c>
      <c r="E86" s="89">
        <v>0.05</v>
      </c>
      <c r="F86" s="98">
        <v>96</v>
      </c>
      <c r="G86" s="64"/>
      <c r="H86" s="64">
        <v>1.26</v>
      </c>
      <c r="I86" s="65">
        <f t="shared" si="3"/>
        <v>6.05</v>
      </c>
      <c r="J86" s="64">
        <f t="shared" si="4"/>
        <v>0</v>
      </c>
      <c r="K86" s="66">
        <f t="shared" si="5"/>
        <v>6.05</v>
      </c>
    </row>
    <row r="87" spans="1:11" s="68" customFormat="1" ht="23.25" customHeight="1">
      <c r="A87" s="61" t="s">
        <v>200</v>
      </c>
      <c r="B87" s="59" t="s">
        <v>173</v>
      </c>
      <c r="C87" s="62" t="s">
        <v>184</v>
      </c>
      <c r="D87" s="59" t="s">
        <v>68</v>
      </c>
      <c r="E87" s="89">
        <v>18</v>
      </c>
      <c r="F87" s="98">
        <v>50.6</v>
      </c>
      <c r="G87" s="64"/>
      <c r="H87" s="64">
        <v>1.26</v>
      </c>
      <c r="I87" s="65">
        <f t="shared" si="3"/>
        <v>1147.6099999999999</v>
      </c>
      <c r="J87" s="64">
        <f t="shared" si="4"/>
        <v>0</v>
      </c>
      <c r="K87" s="66">
        <f t="shared" si="5"/>
        <v>1147.6099999999999</v>
      </c>
    </row>
    <row r="88" spans="1:11" s="68" customFormat="1" ht="23.25" customHeight="1">
      <c r="A88" s="61" t="s">
        <v>291</v>
      </c>
      <c r="B88" s="59" t="s">
        <v>174</v>
      </c>
      <c r="C88" s="62" t="s">
        <v>292</v>
      </c>
      <c r="D88" s="59" t="s">
        <v>68</v>
      </c>
      <c r="E88" s="89">
        <v>23</v>
      </c>
      <c r="F88" s="98">
        <v>1300</v>
      </c>
      <c r="G88" s="64"/>
      <c r="H88" s="64">
        <v>1.26</v>
      </c>
      <c r="I88" s="65">
        <f t="shared" si="3"/>
        <v>37674</v>
      </c>
      <c r="J88" s="64">
        <f t="shared" si="4"/>
        <v>0</v>
      </c>
      <c r="K88" s="66">
        <f t="shared" si="5"/>
        <v>37674</v>
      </c>
    </row>
    <row r="89" spans="1:11" s="68" customFormat="1" ht="23.25" customHeight="1">
      <c r="A89" s="61" t="s">
        <v>293</v>
      </c>
      <c r="B89" s="59" t="s">
        <v>175</v>
      </c>
      <c r="C89" s="62" t="s">
        <v>294</v>
      </c>
      <c r="D89" s="59" t="s">
        <v>68</v>
      </c>
      <c r="E89" s="89">
        <v>23</v>
      </c>
      <c r="F89" s="98">
        <v>20.28</v>
      </c>
      <c r="G89" s="64"/>
      <c r="H89" s="64">
        <v>1.26</v>
      </c>
      <c r="I89" s="65">
        <f t="shared" si="3"/>
        <v>587.71</v>
      </c>
      <c r="J89" s="64">
        <f t="shared" si="4"/>
        <v>0</v>
      </c>
      <c r="K89" s="66">
        <f t="shared" si="5"/>
        <v>587.71</v>
      </c>
    </row>
    <row r="90" spans="1:11" s="68" customFormat="1" ht="23.25" customHeight="1">
      <c r="A90" s="61" t="s">
        <v>295</v>
      </c>
      <c r="B90" s="59" t="s">
        <v>176</v>
      </c>
      <c r="C90" s="62" t="s">
        <v>296</v>
      </c>
      <c r="D90" s="59" t="s">
        <v>68</v>
      </c>
      <c r="E90" s="89">
        <v>23</v>
      </c>
      <c r="F90" s="98">
        <v>35.46</v>
      </c>
      <c r="G90" s="64"/>
      <c r="H90" s="64">
        <v>1.26</v>
      </c>
      <c r="I90" s="65">
        <f t="shared" si="3"/>
        <v>1027.6300000000001</v>
      </c>
      <c r="J90" s="64">
        <f t="shared" si="4"/>
        <v>0</v>
      </c>
      <c r="K90" s="66">
        <f t="shared" si="5"/>
        <v>1027.6300000000001</v>
      </c>
    </row>
    <row r="91" spans="1:11" s="68" customFormat="1" ht="18" customHeight="1">
      <c r="A91" s="61" t="s">
        <v>297</v>
      </c>
      <c r="B91" s="59" t="s">
        <v>177</v>
      </c>
      <c r="C91" s="62" t="s">
        <v>298</v>
      </c>
      <c r="D91" s="59" t="s">
        <v>68</v>
      </c>
      <c r="E91" s="89">
        <v>46</v>
      </c>
      <c r="F91" s="98">
        <v>15</v>
      </c>
      <c r="G91" s="64"/>
      <c r="H91" s="64">
        <v>1.26</v>
      </c>
      <c r="I91" s="65">
        <f t="shared" si="3"/>
        <v>869.4</v>
      </c>
      <c r="J91" s="64">
        <f t="shared" si="4"/>
        <v>0</v>
      </c>
      <c r="K91" s="66">
        <f t="shared" si="5"/>
        <v>869.4</v>
      </c>
    </row>
    <row r="92" spans="1:11" s="68" customFormat="1" ht="18" customHeight="1">
      <c r="A92" s="61" t="s">
        <v>299</v>
      </c>
      <c r="B92" s="59" t="s">
        <v>178</v>
      </c>
      <c r="C92" s="62" t="s">
        <v>300</v>
      </c>
      <c r="D92" s="59" t="s">
        <v>68</v>
      </c>
      <c r="E92" s="89">
        <v>23</v>
      </c>
      <c r="F92" s="98">
        <v>15.6</v>
      </c>
      <c r="G92" s="64"/>
      <c r="H92" s="64">
        <v>1.26</v>
      </c>
      <c r="I92" s="65">
        <f t="shared" si="3"/>
        <v>452.09</v>
      </c>
      <c r="J92" s="64">
        <f t="shared" si="4"/>
        <v>0</v>
      </c>
      <c r="K92" s="66">
        <f t="shared" si="5"/>
        <v>452.09</v>
      </c>
    </row>
    <row r="93" spans="1:11" ht="18.75" customHeight="1">
      <c r="A93" s="120" t="s">
        <v>29</v>
      </c>
      <c r="B93" s="121"/>
      <c r="C93" s="121"/>
      <c r="D93" s="121"/>
      <c r="E93" s="121"/>
      <c r="F93" s="121"/>
      <c r="G93" s="121"/>
      <c r="H93" s="121"/>
      <c r="I93" s="65"/>
      <c r="J93" s="65"/>
      <c r="K93" s="29">
        <f>SUM(K9:K92)</f>
        <v>445825.2</v>
      </c>
    </row>
    <row r="94" spans="1:11">
      <c r="A94" s="70"/>
      <c r="B94" s="71"/>
      <c r="C94" s="71"/>
      <c r="D94" s="71"/>
      <c r="E94" s="71"/>
      <c r="F94" s="93"/>
      <c r="G94" s="71"/>
      <c r="H94" s="71"/>
      <c r="I94" s="72"/>
      <c r="J94" s="72"/>
      <c r="K94" s="30"/>
    </row>
    <row r="95" spans="1:11">
      <c r="A95" s="122" t="s">
        <v>37</v>
      </c>
      <c r="B95" s="123"/>
      <c r="C95" s="123"/>
      <c r="D95" s="123"/>
      <c r="E95" s="123"/>
      <c r="F95" s="123"/>
      <c r="G95" s="123"/>
      <c r="H95" s="123"/>
      <c r="I95" s="123"/>
      <c r="J95" s="123"/>
      <c r="K95" s="31">
        <f>ROUND(SUM(I9:I92),2)</f>
        <v>382798.68</v>
      </c>
    </row>
    <row r="96" spans="1:11">
      <c r="A96" s="122" t="s">
        <v>38</v>
      </c>
      <c r="B96" s="123"/>
      <c r="C96" s="123"/>
      <c r="D96" s="123"/>
      <c r="E96" s="123"/>
      <c r="F96" s="123"/>
      <c r="G96" s="123"/>
      <c r="H96" s="123"/>
      <c r="I96" s="123"/>
      <c r="J96" s="123"/>
      <c r="K96" s="31">
        <f>ROUND(SUM(J9:J92),2)</f>
        <v>63026.52</v>
      </c>
    </row>
    <row r="97" spans="1:12">
      <c r="A97" s="124" t="s">
        <v>39</v>
      </c>
      <c r="B97" s="125"/>
      <c r="C97" s="125"/>
      <c r="D97" s="125"/>
      <c r="E97" s="125"/>
      <c r="F97" s="125"/>
      <c r="G97" s="125"/>
      <c r="H97" s="125"/>
      <c r="I97" s="125"/>
      <c r="J97" s="125"/>
      <c r="K97" s="31">
        <f>ROUND(SUM(K95+K96),2)</f>
        <v>445825.2</v>
      </c>
      <c r="L97" s="32"/>
    </row>
    <row r="98" spans="1:12">
      <c r="A98" s="112" t="s">
        <v>309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4"/>
    </row>
    <row r="99" spans="1:12">
      <c r="A99" s="112"/>
      <c r="B99" s="113"/>
      <c r="C99" s="113"/>
      <c r="D99" s="113"/>
      <c r="E99" s="113"/>
      <c r="F99" s="113"/>
      <c r="G99" s="113"/>
      <c r="H99" s="113"/>
      <c r="I99" s="113"/>
      <c r="J99" s="113"/>
      <c r="K99" s="114"/>
      <c r="L99" s="73"/>
    </row>
    <row r="100" spans="1:12">
      <c r="A100" s="112"/>
      <c r="B100" s="113"/>
      <c r="C100" s="113"/>
      <c r="D100" s="113"/>
      <c r="E100" s="113"/>
      <c r="F100" s="113"/>
      <c r="G100" s="113"/>
      <c r="H100" s="113"/>
      <c r="I100" s="113"/>
      <c r="J100" s="113"/>
      <c r="K100" s="114"/>
    </row>
    <row r="101" spans="1:12" ht="19.5" customHeight="1">
      <c r="A101" s="115"/>
      <c r="B101" s="116"/>
      <c r="C101" s="116"/>
      <c r="D101" s="116"/>
      <c r="E101" s="116"/>
      <c r="F101" s="116"/>
      <c r="G101" s="116"/>
      <c r="H101" s="116"/>
      <c r="I101" s="116"/>
      <c r="J101" s="116"/>
      <c r="K101" s="117"/>
      <c r="L101" s="73"/>
    </row>
    <row r="105" spans="1:12">
      <c r="C105" s="75"/>
      <c r="F105" s="94"/>
    </row>
    <row r="106" spans="1:12">
      <c r="C106" s="75"/>
      <c r="F106" s="94"/>
    </row>
    <row r="107" spans="1:12">
      <c r="C107" s="75"/>
    </row>
    <row r="108" spans="1:12">
      <c r="F108" s="94"/>
    </row>
    <row r="109" spans="1:12">
      <c r="C109" s="76"/>
    </row>
    <row r="110" spans="1:12" ht="32.1" customHeight="1">
      <c r="C110" s="33"/>
    </row>
  </sheetData>
  <mergeCells count="21">
    <mergeCell ref="A98:K101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93:H93"/>
    <mergeCell ref="A95:J95"/>
    <mergeCell ref="A96:J96"/>
    <mergeCell ref="A97:J97"/>
    <mergeCell ref="K6:K7"/>
    <mergeCell ref="A1:K1"/>
    <mergeCell ref="A2:K2"/>
    <mergeCell ref="A3:K3"/>
    <mergeCell ref="A4:K4"/>
    <mergeCell ref="A5:K5"/>
  </mergeCells>
  <phoneticPr fontId="5" type="noConversion"/>
  <pageMargins left="0.511811024" right="0.511811024" top="0.78740157499999996" bottom="0.78740157499999996" header="0.31496062000000002" footer="0.31496062000000002"/>
  <pageSetup paperSize="9" orientation="landscape" r:id="rId1"/>
  <headerFooter>
    <oddHeader>&amp;CPágina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topLeftCell="A31" zoomScale="145" zoomScaleNormal="145" zoomScaleSheetLayoutView="160" zoomScalePageLayoutView="115" workbookViewId="0">
      <selection activeCell="B73" sqref="B73"/>
    </sheetView>
  </sheetViews>
  <sheetFormatPr defaultColWidth="9" defaultRowHeight="15"/>
  <cols>
    <col min="1" max="1" width="15.42578125" style="3" customWidth="1"/>
    <col min="2" max="2" width="35.28515625" style="3" customWidth="1"/>
    <col min="3" max="3" width="6.5703125" style="3" customWidth="1"/>
    <col min="4" max="4" width="5.28515625" style="3" customWidth="1"/>
    <col min="5" max="5" width="9" style="35"/>
    <col min="6" max="6" width="9" style="3"/>
    <col min="7" max="7" width="11.5703125" style="36" customWidth="1"/>
    <col min="8" max="8" width="10.85546875" style="36" customWidth="1"/>
    <col min="9" max="9" width="11.28515625" style="36" customWidth="1"/>
    <col min="10" max="16384" width="9" style="3"/>
  </cols>
  <sheetData>
    <row r="1" spans="1:9" ht="82.5" customHeight="1">
      <c r="A1" s="100"/>
      <c r="B1" s="133"/>
      <c r="C1" s="133"/>
      <c r="D1" s="133"/>
      <c r="E1" s="134"/>
      <c r="F1" s="133"/>
      <c r="G1" s="133"/>
      <c r="H1" s="133"/>
      <c r="I1" s="135"/>
    </row>
    <row r="2" spans="1:9" ht="13.5" customHeight="1">
      <c r="A2" s="136" t="s">
        <v>112</v>
      </c>
      <c r="B2" s="137"/>
      <c r="C2" s="137"/>
      <c r="D2" s="137"/>
      <c r="E2" s="137"/>
      <c r="F2" s="137"/>
      <c r="G2" s="137"/>
      <c r="H2" s="137"/>
      <c r="I2" s="138"/>
    </row>
    <row r="3" spans="1:9" ht="12" customHeight="1">
      <c r="A3" s="142" t="s">
        <v>40</v>
      </c>
      <c r="B3" s="143"/>
      <c r="C3" s="143"/>
      <c r="D3" s="143"/>
      <c r="E3" s="144"/>
      <c r="F3" s="143"/>
      <c r="G3" s="145"/>
      <c r="H3" s="146"/>
      <c r="I3" s="147"/>
    </row>
    <row r="4" spans="1:9" ht="13.5" customHeight="1">
      <c r="A4" s="142" t="s">
        <v>305</v>
      </c>
      <c r="B4" s="143"/>
      <c r="C4" s="143"/>
      <c r="D4" s="143"/>
      <c r="E4" s="144"/>
      <c r="F4" s="143"/>
      <c r="G4" s="145"/>
      <c r="H4" s="146"/>
      <c r="I4" s="147"/>
    </row>
    <row r="5" spans="1:9" ht="12" customHeight="1">
      <c r="A5" s="57"/>
      <c r="B5" s="59"/>
      <c r="C5" s="60"/>
      <c r="D5" s="60"/>
      <c r="E5" s="20"/>
      <c r="F5" s="64"/>
      <c r="G5" s="139" t="s">
        <v>45</v>
      </c>
      <c r="H5" s="140"/>
      <c r="I5" s="141"/>
    </row>
    <row r="6" spans="1:9" ht="90" customHeight="1">
      <c r="A6" s="84"/>
      <c r="B6" s="85" t="s">
        <v>41</v>
      </c>
      <c r="C6" s="86" t="s">
        <v>3</v>
      </c>
      <c r="D6" s="86" t="s">
        <v>42</v>
      </c>
      <c r="E6" s="87" t="s">
        <v>43</v>
      </c>
      <c r="F6" s="88" t="s">
        <v>44</v>
      </c>
      <c r="G6" s="81" t="s">
        <v>108</v>
      </c>
      <c r="H6" s="81" t="s">
        <v>109</v>
      </c>
      <c r="I6" s="81" t="s">
        <v>303</v>
      </c>
    </row>
    <row r="7" spans="1:9" ht="63" customHeight="1">
      <c r="A7" s="18" t="s">
        <v>209</v>
      </c>
      <c r="B7" s="77" t="s">
        <v>51</v>
      </c>
      <c r="C7" s="60" t="s">
        <v>30</v>
      </c>
      <c r="D7" s="64">
        <v>1</v>
      </c>
      <c r="E7" s="21">
        <v>52.1</v>
      </c>
      <c r="F7" s="19">
        <f t="shared" ref="F7" si="0">ROUND(D7*E7,2)</f>
        <v>52.1</v>
      </c>
      <c r="G7" s="148" t="s">
        <v>52</v>
      </c>
      <c r="H7" s="148"/>
      <c r="I7" s="149"/>
    </row>
    <row r="8" spans="1:9" s="34" customFormat="1" ht="12.75">
      <c r="A8" s="18" t="s">
        <v>86</v>
      </c>
      <c r="B8" s="78" t="s">
        <v>76</v>
      </c>
      <c r="C8" s="60" t="s">
        <v>3</v>
      </c>
      <c r="D8" s="63">
        <v>1</v>
      </c>
      <c r="E8" s="69">
        <v>546.58000000000004</v>
      </c>
      <c r="F8" s="19">
        <f>ROUND(D8*E8,2)</f>
        <v>546.58000000000004</v>
      </c>
      <c r="G8" s="82">
        <v>542.16999999999996</v>
      </c>
      <c r="H8" s="82">
        <v>550.12</v>
      </c>
      <c r="I8" s="83">
        <v>527.5</v>
      </c>
    </row>
    <row r="9" spans="1:9" s="34" customFormat="1" ht="12.75">
      <c r="A9" s="18" t="s">
        <v>87</v>
      </c>
      <c r="B9" s="77" t="s">
        <v>69</v>
      </c>
      <c r="C9" s="60" t="s">
        <v>15</v>
      </c>
      <c r="D9" s="63">
        <v>1</v>
      </c>
      <c r="E9" s="64">
        <v>160</v>
      </c>
      <c r="F9" s="19">
        <f>ROUND(D9*E9,2)</f>
        <v>160</v>
      </c>
      <c r="G9" s="82">
        <v>168.2</v>
      </c>
      <c r="H9" s="82">
        <v>159.5</v>
      </c>
      <c r="I9" s="83">
        <v>160</v>
      </c>
    </row>
    <row r="10" spans="1:9" s="34" customFormat="1" ht="12.75">
      <c r="A10" s="18" t="s">
        <v>88</v>
      </c>
      <c r="B10" s="77" t="s">
        <v>70</v>
      </c>
      <c r="C10" s="60" t="s">
        <v>3</v>
      </c>
      <c r="D10" s="63">
        <v>1</v>
      </c>
      <c r="E10" s="64">
        <v>30</v>
      </c>
      <c r="F10" s="19">
        <f>ROUND(D10*E10,2)</f>
        <v>30</v>
      </c>
      <c r="G10" s="90">
        <v>32</v>
      </c>
      <c r="H10" s="90">
        <v>30</v>
      </c>
      <c r="I10" s="91">
        <v>28.9</v>
      </c>
    </row>
    <row r="11" spans="1:9" s="34" customFormat="1" ht="12.75">
      <c r="A11" s="18" t="s">
        <v>89</v>
      </c>
      <c r="B11" s="77" t="s">
        <v>113</v>
      </c>
      <c r="C11" s="60" t="s">
        <v>3</v>
      </c>
      <c r="D11" s="63">
        <v>1</v>
      </c>
      <c r="E11" s="64">
        <v>27.22</v>
      </c>
      <c r="F11" s="19">
        <f t="shared" ref="F11:F48" si="1">ROUND(D11*E11,2)</f>
        <v>27.22</v>
      </c>
      <c r="G11" s="82">
        <v>23.95</v>
      </c>
      <c r="H11" s="82">
        <v>25.4</v>
      </c>
      <c r="I11" s="83">
        <v>25.35</v>
      </c>
    </row>
    <row r="12" spans="1:9" s="34" customFormat="1" ht="12.75">
      <c r="A12" s="18" t="s">
        <v>85</v>
      </c>
      <c r="B12" s="62" t="s">
        <v>31</v>
      </c>
      <c r="C12" s="60" t="s">
        <v>3</v>
      </c>
      <c r="D12" s="63">
        <v>1</v>
      </c>
      <c r="E12" s="69">
        <v>142.54</v>
      </c>
      <c r="F12" s="19">
        <f t="shared" si="1"/>
        <v>142.54</v>
      </c>
      <c r="G12" s="82">
        <v>131.41999999999999</v>
      </c>
      <c r="H12" s="82">
        <v>130</v>
      </c>
      <c r="I12" s="83">
        <v>135.5</v>
      </c>
    </row>
    <row r="13" spans="1:9" s="34" customFormat="1" ht="12.75">
      <c r="A13" s="18" t="s">
        <v>90</v>
      </c>
      <c r="B13" s="77" t="s">
        <v>32</v>
      </c>
      <c r="C13" s="60" t="s">
        <v>3</v>
      </c>
      <c r="D13" s="63">
        <v>1</v>
      </c>
      <c r="E13" s="64">
        <v>29.06</v>
      </c>
      <c r="F13" s="19">
        <f t="shared" si="1"/>
        <v>29.06</v>
      </c>
      <c r="G13" s="82">
        <v>29.06</v>
      </c>
      <c r="H13" s="82">
        <v>29.06</v>
      </c>
      <c r="I13" s="83">
        <v>32.200000000000003</v>
      </c>
    </row>
    <row r="14" spans="1:9" s="34" customFormat="1" ht="12.75">
      <c r="A14" s="18" t="s">
        <v>91</v>
      </c>
      <c r="B14" s="78" t="s">
        <v>82</v>
      </c>
      <c r="C14" s="60" t="s">
        <v>3</v>
      </c>
      <c r="D14" s="63">
        <v>1</v>
      </c>
      <c r="E14" s="69">
        <v>71.14</v>
      </c>
      <c r="F14" s="19">
        <f t="shared" si="1"/>
        <v>71.14</v>
      </c>
      <c r="G14" s="82">
        <v>75.599999999999994</v>
      </c>
      <c r="H14" s="82">
        <v>70.5</v>
      </c>
      <c r="I14" s="83">
        <v>71.14</v>
      </c>
    </row>
    <row r="15" spans="1:9" s="34" customFormat="1" ht="12.75">
      <c r="A15" s="18" t="s">
        <v>92</v>
      </c>
      <c r="B15" s="78" t="s">
        <v>114</v>
      </c>
      <c r="C15" s="60" t="s">
        <v>3</v>
      </c>
      <c r="D15" s="63">
        <v>1</v>
      </c>
      <c r="E15" s="69">
        <v>51.67</v>
      </c>
      <c r="F15" s="19">
        <f t="shared" si="1"/>
        <v>51.67</v>
      </c>
      <c r="G15" s="82">
        <v>51.67</v>
      </c>
      <c r="H15" s="82">
        <v>52.3</v>
      </c>
      <c r="I15" s="83">
        <v>48.7</v>
      </c>
    </row>
    <row r="16" spans="1:9" s="34" customFormat="1" ht="12.75">
      <c r="A16" s="18" t="s">
        <v>93</v>
      </c>
      <c r="B16" s="78" t="s">
        <v>73</v>
      </c>
      <c r="C16" s="60" t="s">
        <v>3</v>
      </c>
      <c r="D16" s="63">
        <v>1</v>
      </c>
      <c r="E16" s="69">
        <v>2190</v>
      </c>
      <c r="F16" s="19">
        <f t="shared" si="1"/>
        <v>2190</v>
      </c>
      <c r="G16" s="82">
        <v>2150</v>
      </c>
      <c r="H16" s="82">
        <v>2190</v>
      </c>
      <c r="I16" s="83">
        <v>2225</v>
      </c>
    </row>
    <row r="17" spans="1:9" s="34" customFormat="1" ht="12.75">
      <c r="A17" s="18" t="s">
        <v>94</v>
      </c>
      <c r="B17" s="78" t="s">
        <v>187</v>
      </c>
      <c r="C17" s="60" t="s">
        <v>3</v>
      </c>
      <c r="D17" s="63">
        <v>1</v>
      </c>
      <c r="E17" s="69">
        <v>3049.32</v>
      </c>
      <c r="F17" s="19">
        <f t="shared" si="1"/>
        <v>3049.32</v>
      </c>
      <c r="G17" s="82">
        <v>2900</v>
      </c>
      <c r="H17" s="82">
        <v>3049.32</v>
      </c>
      <c r="I17" s="83">
        <v>3075</v>
      </c>
    </row>
    <row r="18" spans="1:9" s="34" customFormat="1" ht="12.75">
      <c r="A18" s="18" t="s">
        <v>95</v>
      </c>
      <c r="B18" s="78" t="s">
        <v>116</v>
      </c>
      <c r="C18" s="60" t="s">
        <v>3</v>
      </c>
      <c r="D18" s="63">
        <v>1</v>
      </c>
      <c r="E18" s="69">
        <v>21</v>
      </c>
      <c r="F18" s="19">
        <f t="shared" si="1"/>
        <v>21</v>
      </c>
      <c r="G18" s="82">
        <v>209.74</v>
      </c>
      <c r="H18" s="82">
        <v>220</v>
      </c>
      <c r="I18" s="83">
        <v>212</v>
      </c>
    </row>
    <row r="19" spans="1:9" s="34" customFormat="1" ht="12.75">
      <c r="A19" s="18" t="s">
        <v>96</v>
      </c>
      <c r="B19" s="77" t="s">
        <v>119</v>
      </c>
      <c r="C19" s="60" t="s">
        <v>3</v>
      </c>
      <c r="D19" s="63">
        <v>1</v>
      </c>
      <c r="E19" s="64">
        <v>30</v>
      </c>
      <c r="F19" s="19">
        <f t="shared" si="1"/>
        <v>30</v>
      </c>
      <c r="G19" s="82">
        <v>20.98</v>
      </c>
      <c r="H19" s="82">
        <v>20.62</v>
      </c>
      <c r="I19" s="83">
        <v>19.5</v>
      </c>
    </row>
    <row r="20" spans="1:9" s="34" customFormat="1" ht="12.75">
      <c r="A20" s="18" t="s">
        <v>97</v>
      </c>
      <c r="B20" s="77" t="s">
        <v>120</v>
      </c>
      <c r="C20" s="60" t="s">
        <v>3</v>
      </c>
      <c r="D20" s="63">
        <v>1</v>
      </c>
      <c r="E20" s="64">
        <v>63</v>
      </c>
      <c r="F20" s="19">
        <f t="shared" si="1"/>
        <v>63</v>
      </c>
      <c r="G20" s="82">
        <v>62.51</v>
      </c>
      <c r="H20" s="82">
        <v>63</v>
      </c>
      <c r="I20" s="83">
        <v>67.150000000000006</v>
      </c>
    </row>
    <row r="21" spans="1:9" s="34" customFormat="1" ht="12.75">
      <c r="A21" s="18" t="s">
        <v>98</v>
      </c>
      <c r="B21" s="77" t="s">
        <v>34</v>
      </c>
      <c r="C21" s="60" t="s">
        <v>3</v>
      </c>
      <c r="D21" s="63">
        <v>1</v>
      </c>
      <c r="E21" s="64">
        <v>22.38</v>
      </c>
      <c r="F21" s="19">
        <f t="shared" si="1"/>
        <v>22.38</v>
      </c>
      <c r="G21" s="82">
        <v>22</v>
      </c>
      <c r="H21" s="82">
        <v>22.38</v>
      </c>
      <c r="I21" s="83">
        <v>25.11</v>
      </c>
    </row>
    <row r="22" spans="1:9" s="34" customFormat="1" ht="12.75">
      <c r="A22" s="18" t="s">
        <v>107</v>
      </c>
      <c r="B22" s="77" t="s">
        <v>33</v>
      </c>
      <c r="C22" s="60" t="s">
        <v>3</v>
      </c>
      <c r="D22" s="63">
        <v>1</v>
      </c>
      <c r="E22" s="64">
        <v>22</v>
      </c>
      <c r="F22" s="19">
        <f t="shared" si="1"/>
        <v>22</v>
      </c>
      <c r="G22" s="82">
        <v>23.14</v>
      </c>
      <c r="H22" s="82">
        <v>21</v>
      </c>
      <c r="I22" s="83">
        <v>22</v>
      </c>
    </row>
    <row r="23" spans="1:9" s="34" customFormat="1" ht="12.75">
      <c r="A23" s="18" t="s">
        <v>195</v>
      </c>
      <c r="B23" s="77" t="s">
        <v>164</v>
      </c>
      <c r="C23" s="60" t="s">
        <v>3</v>
      </c>
      <c r="D23" s="63">
        <v>1</v>
      </c>
      <c r="E23" s="64">
        <v>23400</v>
      </c>
      <c r="F23" s="19">
        <f t="shared" si="1"/>
        <v>23400</v>
      </c>
      <c r="G23" s="82">
        <v>22950</v>
      </c>
      <c r="H23" s="82">
        <v>24100</v>
      </c>
      <c r="I23" s="83">
        <v>23400</v>
      </c>
    </row>
    <row r="24" spans="1:9" s="34" customFormat="1" ht="12.75">
      <c r="A24" s="18" t="s">
        <v>196</v>
      </c>
      <c r="B24" s="77" t="s">
        <v>179</v>
      </c>
      <c r="C24" s="60" t="s">
        <v>3</v>
      </c>
      <c r="D24" s="63">
        <v>1</v>
      </c>
      <c r="E24" s="64">
        <v>86.72</v>
      </c>
      <c r="F24" s="19">
        <f t="shared" si="1"/>
        <v>86.72</v>
      </c>
      <c r="G24" s="82">
        <v>86.72</v>
      </c>
      <c r="H24" s="82">
        <v>85.4</v>
      </c>
      <c r="I24" s="83">
        <v>88.98</v>
      </c>
    </row>
    <row r="25" spans="1:9" s="34" customFormat="1" ht="13.5" customHeight="1">
      <c r="A25" s="18" t="s">
        <v>197</v>
      </c>
      <c r="B25" s="77" t="s">
        <v>78</v>
      </c>
      <c r="C25" s="60" t="s">
        <v>3</v>
      </c>
      <c r="D25" s="63">
        <v>1</v>
      </c>
      <c r="E25" s="64">
        <v>11.7</v>
      </c>
      <c r="F25" s="19">
        <f t="shared" si="1"/>
        <v>11.7</v>
      </c>
      <c r="G25" s="82">
        <v>11.2</v>
      </c>
      <c r="H25" s="82">
        <v>11.7</v>
      </c>
      <c r="I25" s="83">
        <v>12.9</v>
      </c>
    </row>
    <row r="26" spans="1:9" s="34" customFormat="1" ht="12.75">
      <c r="A26" s="18" t="s">
        <v>198</v>
      </c>
      <c r="B26" s="77" t="s">
        <v>180</v>
      </c>
      <c r="C26" s="60" t="s">
        <v>3</v>
      </c>
      <c r="D26" s="63">
        <v>1</v>
      </c>
      <c r="E26" s="64">
        <v>9.2899999999999991</v>
      </c>
      <c r="F26" s="19">
        <f t="shared" si="1"/>
        <v>9.2899999999999991</v>
      </c>
      <c r="G26" s="82">
        <v>9.11</v>
      </c>
      <c r="H26" s="82">
        <v>9.2899999999999991</v>
      </c>
      <c r="I26" s="83">
        <v>10.24</v>
      </c>
    </row>
    <row r="27" spans="1:9" s="34" customFormat="1" ht="12.75">
      <c r="A27" s="18" t="s">
        <v>199</v>
      </c>
      <c r="B27" s="77" t="s">
        <v>183</v>
      </c>
      <c r="C27" s="60" t="s">
        <v>3</v>
      </c>
      <c r="D27" s="63">
        <v>1</v>
      </c>
      <c r="E27" s="64">
        <v>32.799999999999997</v>
      </c>
      <c r="F27" s="19">
        <f t="shared" si="1"/>
        <v>32.799999999999997</v>
      </c>
      <c r="G27" s="82">
        <v>37.590000000000003</v>
      </c>
      <c r="H27" s="82">
        <v>31.59</v>
      </c>
      <c r="I27" s="83">
        <v>32.799999999999997</v>
      </c>
    </row>
    <row r="28" spans="1:9" s="34" customFormat="1" ht="13.5" customHeight="1">
      <c r="A28" s="18" t="s">
        <v>200</v>
      </c>
      <c r="B28" s="77" t="s">
        <v>184</v>
      </c>
      <c r="C28" s="60" t="s">
        <v>3</v>
      </c>
      <c r="D28" s="63">
        <v>1</v>
      </c>
      <c r="E28" s="64">
        <v>50.6</v>
      </c>
      <c r="F28" s="19">
        <f t="shared" si="1"/>
        <v>50.6</v>
      </c>
      <c r="G28" s="82">
        <v>51</v>
      </c>
      <c r="H28" s="82">
        <v>50.6</v>
      </c>
      <c r="I28" s="83">
        <v>48.12</v>
      </c>
    </row>
    <row r="29" spans="1:9" s="34" customFormat="1" ht="12.75">
      <c r="A29" s="18" t="s">
        <v>201</v>
      </c>
      <c r="B29" s="77" t="s">
        <v>81</v>
      </c>
      <c r="C29" s="60" t="s">
        <v>3</v>
      </c>
      <c r="D29" s="63">
        <v>1</v>
      </c>
      <c r="E29" s="64">
        <v>6.37</v>
      </c>
      <c r="F29" s="19">
        <f t="shared" si="1"/>
        <v>6.37</v>
      </c>
      <c r="G29" s="82">
        <v>6.37</v>
      </c>
      <c r="H29" s="82">
        <v>6.31</v>
      </c>
      <c r="I29" s="83">
        <v>7.11</v>
      </c>
    </row>
    <row r="30" spans="1:9" s="34" customFormat="1" ht="12.75">
      <c r="A30" s="18" t="s">
        <v>203</v>
      </c>
      <c r="B30" s="77" t="s">
        <v>185</v>
      </c>
      <c r="C30" s="60" t="s">
        <v>3</v>
      </c>
      <c r="D30" s="63">
        <v>1</v>
      </c>
      <c r="E30" s="64">
        <v>165</v>
      </c>
      <c r="F30" s="19">
        <f t="shared" si="1"/>
        <v>165</v>
      </c>
      <c r="G30" s="82">
        <v>159.13999999999999</v>
      </c>
      <c r="H30" s="82">
        <v>165</v>
      </c>
      <c r="I30" s="83">
        <v>166</v>
      </c>
    </row>
    <row r="31" spans="1:9" s="34" customFormat="1" ht="12.75">
      <c r="A31" s="18" t="s">
        <v>202</v>
      </c>
      <c r="B31" s="77" t="s">
        <v>269</v>
      </c>
      <c r="C31" s="60" t="s">
        <v>3</v>
      </c>
      <c r="D31" s="63">
        <v>1</v>
      </c>
      <c r="E31" s="64">
        <v>180.6</v>
      </c>
      <c r="F31" s="19">
        <f t="shared" si="1"/>
        <v>180.6</v>
      </c>
      <c r="G31" s="82">
        <v>180.76</v>
      </c>
      <c r="H31" s="82">
        <v>180.6</v>
      </c>
      <c r="I31" s="83">
        <v>178.24</v>
      </c>
    </row>
    <row r="32" spans="1:9" s="34" customFormat="1" ht="12.75">
      <c r="A32" s="18" t="s">
        <v>204</v>
      </c>
      <c r="B32" s="77" t="s">
        <v>210</v>
      </c>
      <c r="C32" s="60" t="s">
        <v>3</v>
      </c>
      <c r="D32" s="63">
        <v>1</v>
      </c>
      <c r="E32" s="64">
        <v>76</v>
      </c>
      <c r="F32" s="19">
        <f t="shared" si="1"/>
        <v>76</v>
      </c>
      <c r="G32" s="82">
        <v>76</v>
      </c>
      <c r="H32" s="82">
        <v>77.5</v>
      </c>
      <c r="I32" s="83">
        <v>71.2</v>
      </c>
    </row>
    <row r="33" spans="1:9" s="34" customFormat="1" ht="12.75">
      <c r="A33" s="18" t="s">
        <v>211</v>
      </c>
      <c r="B33" s="77" t="s">
        <v>212</v>
      </c>
      <c r="C33" s="60" t="s">
        <v>3</v>
      </c>
      <c r="D33" s="63">
        <v>1</v>
      </c>
      <c r="E33" s="64">
        <v>13.03</v>
      </c>
      <c r="F33" s="19">
        <f t="shared" si="1"/>
        <v>13.03</v>
      </c>
      <c r="G33" s="82">
        <v>13</v>
      </c>
      <c r="H33" s="82">
        <v>13.03</v>
      </c>
      <c r="I33" s="83">
        <v>14.2</v>
      </c>
    </row>
    <row r="34" spans="1:9" s="34" customFormat="1" ht="12.75">
      <c r="A34" s="18" t="s">
        <v>213</v>
      </c>
      <c r="B34" s="77" t="s">
        <v>214</v>
      </c>
      <c r="C34" s="60" t="s">
        <v>3</v>
      </c>
      <c r="D34" s="63">
        <v>1</v>
      </c>
      <c r="E34" s="64">
        <v>48.16</v>
      </c>
      <c r="F34" s="19">
        <f t="shared" si="1"/>
        <v>48.16</v>
      </c>
      <c r="G34" s="82">
        <v>46.222999999999999</v>
      </c>
      <c r="H34" s="82">
        <v>48.16</v>
      </c>
      <c r="I34" s="83">
        <v>48.95</v>
      </c>
    </row>
    <row r="35" spans="1:9" s="34" customFormat="1" ht="12.75">
      <c r="A35" s="18" t="s">
        <v>215</v>
      </c>
      <c r="B35" s="77" t="s">
        <v>216</v>
      </c>
      <c r="C35" s="60" t="s">
        <v>3</v>
      </c>
      <c r="D35" s="63">
        <v>1</v>
      </c>
      <c r="E35" s="64">
        <v>16.18</v>
      </c>
      <c r="F35" s="19">
        <f t="shared" si="1"/>
        <v>16.18</v>
      </c>
      <c r="G35" s="82">
        <v>16.18</v>
      </c>
      <c r="H35" s="82">
        <v>15.9</v>
      </c>
      <c r="I35" s="83">
        <v>17.2</v>
      </c>
    </row>
    <row r="36" spans="1:9" s="34" customFormat="1" ht="12.75">
      <c r="A36" s="18" t="s">
        <v>217</v>
      </c>
      <c r="B36" s="77" t="s">
        <v>218</v>
      </c>
      <c r="C36" s="60" t="s">
        <v>3</v>
      </c>
      <c r="D36" s="63">
        <v>1</v>
      </c>
      <c r="E36" s="64">
        <v>16.260000000000002</v>
      </c>
      <c r="F36" s="19">
        <f t="shared" si="1"/>
        <v>16.260000000000002</v>
      </c>
      <c r="G36" s="82">
        <v>16.260000000000002</v>
      </c>
      <c r="H36" s="82">
        <v>16</v>
      </c>
      <c r="I36" s="83">
        <v>16.899999999999999</v>
      </c>
    </row>
    <row r="37" spans="1:9" s="34" customFormat="1" ht="12.75">
      <c r="A37" s="18" t="s">
        <v>219</v>
      </c>
      <c r="B37" s="77" t="s">
        <v>220</v>
      </c>
      <c r="C37" s="60" t="s">
        <v>3</v>
      </c>
      <c r="D37" s="63">
        <v>1</v>
      </c>
      <c r="E37" s="64">
        <v>101.46</v>
      </c>
      <c r="F37" s="19">
        <f>ROUND(D37*E37,2)</f>
        <v>101.46</v>
      </c>
      <c r="G37" s="82">
        <v>105.2</v>
      </c>
      <c r="H37" s="82">
        <v>101.46</v>
      </c>
      <c r="I37" s="83">
        <v>100</v>
      </c>
    </row>
    <row r="38" spans="1:9" s="34" customFormat="1" ht="12.75">
      <c r="A38" s="18" t="s">
        <v>221</v>
      </c>
      <c r="B38" s="77" t="s">
        <v>222</v>
      </c>
      <c r="C38" s="60" t="s">
        <v>3</v>
      </c>
      <c r="D38" s="63">
        <v>1</v>
      </c>
      <c r="E38" s="64">
        <v>135</v>
      </c>
      <c r="F38" s="19">
        <f t="shared" si="1"/>
        <v>135</v>
      </c>
      <c r="G38" s="82">
        <v>134.19999999999999</v>
      </c>
      <c r="H38" s="82">
        <v>139</v>
      </c>
      <c r="I38" s="83">
        <v>135</v>
      </c>
    </row>
    <row r="39" spans="1:9" s="34" customFormat="1" ht="12.75">
      <c r="A39" s="18" t="s">
        <v>223</v>
      </c>
      <c r="B39" s="77" t="s">
        <v>224</v>
      </c>
      <c r="C39" s="60" t="s">
        <v>3</v>
      </c>
      <c r="D39" s="63">
        <v>1</v>
      </c>
      <c r="E39" s="64">
        <v>16.72</v>
      </c>
      <c r="F39" s="19">
        <f t="shared" si="1"/>
        <v>16.72</v>
      </c>
      <c r="G39" s="82">
        <v>17.149999999999999</v>
      </c>
      <c r="H39" s="82">
        <v>16.11</v>
      </c>
      <c r="I39" s="83">
        <v>16.72</v>
      </c>
    </row>
    <row r="40" spans="1:9" s="34" customFormat="1" ht="12.75">
      <c r="A40" s="18" t="s">
        <v>225</v>
      </c>
      <c r="B40" s="77" t="s">
        <v>226</v>
      </c>
      <c r="C40" s="60" t="s">
        <v>3</v>
      </c>
      <c r="D40" s="63">
        <v>1</v>
      </c>
      <c r="E40" s="64">
        <v>19.66</v>
      </c>
      <c r="F40" s="19">
        <f t="shared" si="1"/>
        <v>19.66</v>
      </c>
      <c r="G40" s="82">
        <v>19.66</v>
      </c>
      <c r="H40" s="82">
        <v>19.649999999999999</v>
      </c>
      <c r="I40" s="83">
        <v>20.5</v>
      </c>
    </row>
    <row r="41" spans="1:9" s="34" customFormat="1" ht="12.75">
      <c r="A41" s="18" t="s">
        <v>227</v>
      </c>
      <c r="B41" s="77" t="s">
        <v>228</v>
      </c>
      <c r="C41" s="60" t="s">
        <v>3</v>
      </c>
      <c r="D41" s="63">
        <v>1</v>
      </c>
      <c r="E41" s="64">
        <v>32.5</v>
      </c>
      <c r="F41" s="19">
        <f t="shared" si="1"/>
        <v>32.5</v>
      </c>
      <c r="G41" s="82">
        <v>32.65</v>
      </c>
      <c r="H41" s="82">
        <v>32.6</v>
      </c>
      <c r="I41" s="83">
        <v>31.59</v>
      </c>
    </row>
    <row r="42" spans="1:9" s="34" customFormat="1" ht="12.75">
      <c r="A42" s="18" t="s">
        <v>229</v>
      </c>
      <c r="B42" s="77" t="s">
        <v>230</v>
      </c>
      <c r="C42" s="60" t="s">
        <v>3</v>
      </c>
      <c r="D42" s="63">
        <v>1</v>
      </c>
      <c r="E42" s="64">
        <v>26.5</v>
      </c>
      <c r="F42" s="19">
        <f t="shared" si="1"/>
        <v>26.5</v>
      </c>
      <c r="G42" s="82">
        <v>26.5</v>
      </c>
      <c r="H42" s="82">
        <v>26</v>
      </c>
      <c r="I42" s="83">
        <v>25.16</v>
      </c>
    </row>
    <row r="43" spans="1:9" s="34" customFormat="1" ht="12.75">
      <c r="A43" s="18" t="s">
        <v>231</v>
      </c>
      <c r="B43" s="77" t="s">
        <v>232</v>
      </c>
      <c r="C43" s="60" t="s">
        <v>3</v>
      </c>
      <c r="D43" s="63">
        <v>1</v>
      </c>
      <c r="E43" s="64">
        <v>49.87</v>
      </c>
      <c r="F43" s="19">
        <f t="shared" si="1"/>
        <v>49.87</v>
      </c>
      <c r="G43" s="82">
        <v>51.12</v>
      </c>
      <c r="H43" s="82">
        <v>47.89</v>
      </c>
      <c r="I43" s="83">
        <v>49.87</v>
      </c>
    </row>
    <row r="44" spans="1:9" s="34" customFormat="1" ht="12.75">
      <c r="A44" s="18" t="s">
        <v>233</v>
      </c>
      <c r="B44" s="77" t="s">
        <v>234</v>
      </c>
      <c r="C44" s="60" t="s">
        <v>3</v>
      </c>
      <c r="D44" s="63">
        <v>1</v>
      </c>
      <c r="E44" s="64">
        <v>12.54</v>
      </c>
      <c r="F44" s="19">
        <f t="shared" si="1"/>
        <v>12.54</v>
      </c>
      <c r="G44" s="82">
        <v>15.96</v>
      </c>
      <c r="H44" s="82">
        <v>12.19</v>
      </c>
      <c r="I44" s="83">
        <v>12.542999999999999</v>
      </c>
    </row>
    <row r="45" spans="1:9" s="34" customFormat="1" ht="12.75">
      <c r="A45" s="18" t="s">
        <v>235</v>
      </c>
      <c r="B45" s="77" t="s">
        <v>236</v>
      </c>
      <c r="C45" s="60" t="s">
        <v>3</v>
      </c>
      <c r="D45" s="63">
        <v>1</v>
      </c>
      <c r="E45" s="64">
        <v>165.93</v>
      </c>
      <c r="F45" s="19">
        <f t="shared" si="1"/>
        <v>165.93</v>
      </c>
      <c r="G45" s="82">
        <v>165.93</v>
      </c>
      <c r="H45" s="82">
        <v>165.13</v>
      </c>
      <c r="I45" s="83">
        <v>170.45</v>
      </c>
    </row>
    <row r="46" spans="1:9" s="34" customFormat="1" ht="12.75">
      <c r="A46" s="18" t="s">
        <v>237</v>
      </c>
      <c r="B46" s="77" t="s">
        <v>238</v>
      </c>
      <c r="C46" s="60" t="s">
        <v>3</v>
      </c>
      <c r="D46" s="63">
        <v>1</v>
      </c>
      <c r="E46" s="64">
        <v>159.6</v>
      </c>
      <c r="F46" s="19">
        <f t="shared" si="1"/>
        <v>159.6</v>
      </c>
      <c r="G46" s="82">
        <v>158.44999999999999</v>
      </c>
      <c r="H46" s="82">
        <v>159.6</v>
      </c>
      <c r="I46" s="83">
        <v>163.25</v>
      </c>
    </row>
    <row r="47" spans="1:9" s="34" customFormat="1" ht="12.75">
      <c r="A47" s="18" t="s">
        <v>239</v>
      </c>
      <c r="B47" s="77" t="s">
        <v>240</v>
      </c>
      <c r="C47" s="60" t="s">
        <v>3</v>
      </c>
      <c r="D47" s="63">
        <v>1</v>
      </c>
      <c r="E47" s="64">
        <v>33.601999999999997</v>
      </c>
      <c r="F47" s="19">
        <f t="shared" si="1"/>
        <v>33.6</v>
      </c>
      <c r="G47" s="82">
        <v>34.950000000000003</v>
      </c>
      <c r="H47" s="82">
        <v>33.520000000000003</v>
      </c>
      <c r="I47" s="83">
        <v>33.6</v>
      </c>
    </row>
    <row r="48" spans="1:9" s="34" customFormat="1" ht="12.75">
      <c r="A48" s="18" t="s">
        <v>241</v>
      </c>
      <c r="B48" s="77" t="s">
        <v>242</v>
      </c>
      <c r="C48" s="60" t="s">
        <v>3</v>
      </c>
      <c r="D48" s="63">
        <v>1</v>
      </c>
      <c r="E48" s="64">
        <v>92.31</v>
      </c>
      <c r="F48" s="19">
        <f t="shared" si="1"/>
        <v>92.31</v>
      </c>
      <c r="G48" s="82">
        <v>91.15</v>
      </c>
      <c r="H48" s="82">
        <v>92.31</v>
      </c>
      <c r="I48" s="83">
        <v>92.95</v>
      </c>
    </row>
    <row r="49" spans="1:9" s="34" customFormat="1" ht="12.75">
      <c r="A49" s="18" t="s">
        <v>243</v>
      </c>
      <c r="B49" s="77" t="s">
        <v>244</v>
      </c>
      <c r="C49" s="60" t="s">
        <v>3</v>
      </c>
      <c r="D49" s="63">
        <v>1</v>
      </c>
      <c r="E49" s="64">
        <v>17.8</v>
      </c>
      <c r="F49" s="19">
        <f t="shared" ref="F49:F52" si="2">ROUND(D49*E49,2)</f>
        <v>17.8</v>
      </c>
      <c r="G49" s="82">
        <v>17.8</v>
      </c>
      <c r="H49" s="82">
        <v>19.899999999999999</v>
      </c>
      <c r="I49" s="83">
        <v>16.649999999999999</v>
      </c>
    </row>
    <row r="50" spans="1:9" s="34" customFormat="1" ht="12.75">
      <c r="A50" s="18" t="s">
        <v>245</v>
      </c>
      <c r="B50" s="77" t="s">
        <v>246</v>
      </c>
      <c r="C50" s="60" t="s">
        <v>3</v>
      </c>
      <c r="D50" s="63">
        <v>1</v>
      </c>
      <c r="E50" s="64">
        <v>11.72</v>
      </c>
      <c r="F50" s="19">
        <f t="shared" si="2"/>
        <v>11.72</v>
      </c>
      <c r="G50" s="82">
        <v>11.12</v>
      </c>
      <c r="H50" s="82">
        <v>11.56</v>
      </c>
      <c r="I50" s="83">
        <v>12.95</v>
      </c>
    </row>
    <row r="51" spans="1:9" s="34" customFormat="1" ht="12.75">
      <c r="A51" s="18" t="s">
        <v>247</v>
      </c>
      <c r="B51" s="77" t="s">
        <v>248</v>
      </c>
      <c r="C51" s="60" t="s">
        <v>3</v>
      </c>
      <c r="D51" s="63">
        <v>1</v>
      </c>
      <c r="E51" s="64">
        <v>54.67</v>
      </c>
      <c r="F51" s="19">
        <f t="shared" si="2"/>
        <v>54.67</v>
      </c>
      <c r="G51" s="82">
        <v>54</v>
      </c>
      <c r="H51" s="82">
        <v>55.69</v>
      </c>
      <c r="I51" s="83">
        <v>54.67</v>
      </c>
    </row>
    <row r="52" spans="1:9" s="34" customFormat="1" ht="12.75">
      <c r="A52" s="18" t="s">
        <v>249</v>
      </c>
      <c r="B52" s="77" t="s">
        <v>250</v>
      </c>
      <c r="C52" s="60" t="s">
        <v>3</v>
      </c>
      <c r="D52" s="63">
        <v>1</v>
      </c>
      <c r="E52" s="64">
        <v>3200</v>
      </c>
      <c r="F52" s="19">
        <f t="shared" si="2"/>
        <v>3200</v>
      </c>
      <c r="G52" s="82">
        <v>3100</v>
      </c>
      <c r="H52" s="82">
        <v>3200</v>
      </c>
      <c r="I52" s="83">
        <v>3412</v>
      </c>
    </row>
    <row r="53" spans="1:9" s="34" customFormat="1" ht="12.75">
      <c r="A53" s="18" t="s">
        <v>256</v>
      </c>
      <c r="B53" s="77" t="s">
        <v>257</v>
      </c>
      <c r="C53" s="60" t="s">
        <v>3</v>
      </c>
      <c r="D53" s="63">
        <v>1</v>
      </c>
      <c r="E53" s="64">
        <v>58.4</v>
      </c>
      <c r="F53" s="19">
        <f t="shared" ref="F53" si="3">ROUND(D53*E53,2)</f>
        <v>58.4</v>
      </c>
      <c r="G53" s="82">
        <v>58.4</v>
      </c>
      <c r="H53" s="82">
        <v>56</v>
      </c>
      <c r="I53" s="83">
        <v>62</v>
      </c>
    </row>
    <row r="54" spans="1:9" s="34" customFormat="1" ht="12.75">
      <c r="A54" s="18" t="s">
        <v>258</v>
      </c>
      <c r="B54" s="77" t="s">
        <v>259</v>
      </c>
      <c r="C54" s="60" t="s">
        <v>3</v>
      </c>
      <c r="D54" s="63">
        <v>1</v>
      </c>
      <c r="E54" s="64">
        <v>6.68</v>
      </c>
      <c r="F54" s="19">
        <f t="shared" ref="F54" si="4">ROUND(D54*E54,2)</f>
        <v>6.68</v>
      </c>
      <c r="G54" s="82">
        <v>6.68</v>
      </c>
      <c r="H54" s="82">
        <v>6.6</v>
      </c>
      <c r="I54" s="83">
        <v>7.12</v>
      </c>
    </row>
    <row r="55" spans="1:9" s="34" customFormat="1" ht="12.75">
      <c r="A55" s="18" t="s">
        <v>261</v>
      </c>
      <c r="B55" s="77" t="s">
        <v>262</v>
      </c>
      <c r="C55" s="60" t="s">
        <v>3</v>
      </c>
      <c r="D55" s="63">
        <v>1</v>
      </c>
      <c r="E55" s="64">
        <v>66.91</v>
      </c>
      <c r="F55" s="19">
        <f t="shared" ref="F55" si="5">ROUND(D55*E55,2)</f>
        <v>66.91</v>
      </c>
      <c r="G55" s="82">
        <v>66</v>
      </c>
      <c r="H55" s="82">
        <v>67.5</v>
      </c>
      <c r="I55" s="83">
        <v>66.91</v>
      </c>
    </row>
    <row r="56" spans="1:9" s="34" customFormat="1" ht="12.75">
      <c r="A56" s="18" t="s">
        <v>270</v>
      </c>
      <c r="B56" s="77" t="s">
        <v>271</v>
      </c>
      <c r="C56" s="60" t="s">
        <v>3</v>
      </c>
      <c r="D56" s="63">
        <v>1</v>
      </c>
      <c r="E56" s="64">
        <v>10</v>
      </c>
      <c r="F56" s="19">
        <f t="shared" ref="F56" si="6">ROUND(D56*E56,2)</f>
        <v>10</v>
      </c>
      <c r="G56" s="82">
        <v>10</v>
      </c>
      <c r="H56" s="82">
        <v>10.5</v>
      </c>
      <c r="I56" s="83">
        <v>9.9</v>
      </c>
    </row>
    <row r="57" spans="1:9" s="34" customFormat="1" ht="12.75">
      <c r="A57" s="18" t="s">
        <v>272</v>
      </c>
      <c r="B57" s="77" t="s">
        <v>273</v>
      </c>
      <c r="C57" s="60" t="s">
        <v>3</v>
      </c>
      <c r="D57" s="63">
        <v>1</v>
      </c>
      <c r="E57" s="64">
        <v>367.36</v>
      </c>
      <c r="F57" s="19">
        <f t="shared" ref="F57:F58" si="7">ROUND(D57*E57,2)</f>
        <v>367.36</v>
      </c>
      <c r="G57" s="82">
        <v>367.36</v>
      </c>
      <c r="H57" s="82">
        <v>369</v>
      </c>
      <c r="I57" s="83">
        <v>360</v>
      </c>
    </row>
    <row r="58" spans="1:9" s="34" customFormat="1" ht="12.75">
      <c r="A58" s="18" t="s">
        <v>274</v>
      </c>
      <c r="B58" s="77" t="s">
        <v>275</v>
      </c>
      <c r="C58" s="60" t="s">
        <v>3</v>
      </c>
      <c r="D58" s="63">
        <v>1</v>
      </c>
      <c r="E58" s="64">
        <v>84.7</v>
      </c>
      <c r="F58" s="19">
        <f t="shared" si="7"/>
        <v>84.7</v>
      </c>
      <c r="G58" s="82">
        <v>84.7</v>
      </c>
      <c r="H58" s="82">
        <v>83</v>
      </c>
      <c r="I58" s="83">
        <v>87.2</v>
      </c>
    </row>
    <row r="59" spans="1:9" s="34" customFormat="1" ht="12.75">
      <c r="A59" s="18" t="s">
        <v>280</v>
      </c>
      <c r="B59" s="77" t="s">
        <v>281</v>
      </c>
      <c r="C59" s="60" t="s">
        <v>3</v>
      </c>
      <c r="D59" s="63">
        <v>1</v>
      </c>
      <c r="E59" s="64">
        <v>26.06</v>
      </c>
      <c r="F59" s="19">
        <f t="shared" ref="F59" si="8">ROUND(D59*E59,2)</f>
        <v>26.06</v>
      </c>
      <c r="G59" s="82">
        <v>26.06</v>
      </c>
      <c r="H59" s="82">
        <v>25</v>
      </c>
      <c r="I59" s="83">
        <v>29.56</v>
      </c>
    </row>
    <row r="60" spans="1:9" s="34" customFormat="1" ht="12.75">
      <c r="A60" s="18" t="s">
        <v>282</v>
      </c>
      <c r="B60" s="77" t="s">
        <v>284</v>
      </c>
      <c r="C60" s="60" t="s">
        <v>3</v>
      </c>
      <c r="D60" s="63">
        <v>1</v>
      </c>
      <c r="E60" s="64">
        <v>3716</v>
      </c>
      <c r="F60" s="19">
        <f t="shared" ref="F60" si="9">ROUND(D60*E60,2)</f>
        <v>3716</v>
      </c>
      <c r="G60" s="82">
        <v>3950</v>
      </c>
      <c r="H60" s="82">
        <v>3716</v>
      </c>
      <c r="I60" s="83">
        <v>3700</v>
      </c>
    </row>
    <row r="61" spans="1:9" s="34" customFormat="1" ht="12.75">
      <c r="A61" s="18" t="s">
        <v>285</v>
      </c>
      <c r="B61" s="77" t="s">
        <v>35</v>
      </c>
      <c r="C61" s="60" t="s">
        <v>18</v>
      </c>
      <c r="D61" s="63">
        <v>1</v>
      </c>
      <c r="E61" s="64">
        <v>46.37</v>
      </c>
      <c r="F61" s="19">
        <f t="shared" ref="F61" si="10">ROUND(D61*E61,2)</f>
        <v>46.37</v>
      </c>
      <c r="G61" s="82">
        <v>45</v>
      </c>
      <c r="H61" s="82">
        <v>46.37</v>
      </c>
      <c r="I61" s="83">
        <v>44.12</v>
      </c>
    </row>
    <row r="62" spans="1:9" s="34" customFormat="1" ht="12.75">
      <c r="A62" s="18" t="s">
        <v>286</v>
      </c>
      <c r="B62" s="77" t="s">
        <v>287</v>
      </c>
      <c r="C62" s="60" t="s">
        <v>18</v>
      </c>
      <c r="D62" s="63">
        <v>1</v>
      </c>
      <c r="E62" s="64">
        <v>62.27</v>
      </c>
      <c r="F62" s="19">
        <f t="shared" ref="F62:F63" si="11">ROUND(D62*E62,2)</f>
        <v>62.27</v>
      </c>
      <c r="G62" s="82">
        <v>64.209999999999994</v>
      </c>
      <c r="H62" s="82">
        <v>62.27</v>
      </c>
      <c r="I62" s="83">
        <v>60.3</v>
      </c>
    </row>
    <row r="63" spans="1:9" s="34" customFormat="1" ht="12.75">
      <c r="A63" s="18" t="s">
        <v>288</v>
      </c>
      <c r="B63" s="62" t="s">
        <v>83</v>
      </c>
      <c r="C63" s="60" t="s">
        <v>3</v>
      </c>
      <c r="D63" s="63">
        <v>1</v>
      </c>
      <c r="E63" s="64">
        <v>207.6</v>
      </c>
      <c r="F63" s="19">
        <f t="shared" si="11"/>
        <v>207.6</v>
      </c>
      <c r="G63" s="82">
        <v>207.6</v>
      </c>
      <c r="H63" s="82">
        <v>214.58</v>
      </c>
      <c r="I63" s="83">
        <v>198.56</v>
      </c>
    </row>
    <row r="64" spans="1:9" s="34" customFormat="1" ht="12.75">
      <c r="A64" s="18" t="s">
        <v>290</v>
      </c>
      <c r="B64" s="62" t="s">
        <v>289</v>
      </c>
      <c r="C64" s="60" t="s">
        <v>3</v>
      </c>
      <c r="D64" s="63">
        <v>1</v>
      </c>
      <c r="E64" s="64">
        <v>231</v>
      </c>
      <c r="F64" s="19">
        <f t="shared" ref="F64" si="12">ROUND(D64*E64,2)</f>
        <v>231</v>
      </c>
      <c r="G64" s="82">
        <v>231</v>
      </c>
      <c r="H64" s="82">
        <v>231.56</v>
      </c>
      <c r="I64" s="83">
        <v>228.96</v>
      </c>
    </row>
    <row r="65" spans="1:9" s="34" customFormat="1" ht="12.75">
      <c r="A65" s="18" t="s">
        <v>291</v>
      </c>
      <c r="B65" s="62" t="s">
        <v>292</v>
      </c>
      <c r="C65" s="60" t="s">
        <v>3</v>
      </c>
      <c r="D65" s="63">
        <v>1</v>
      </c>
      <c r="E65" s="64">
        <v>1300</v>
      </c>
      <c r="F65" s="19">
        <f t="shared" ref="F65" si="13">ROUND(D65*E65,2)</f>
        <v>1300</v>
      </c>
      <c r="G65" s="82">
        <v>1212</v>
      </c>
      <c r="H65" s="82">
        <v>1300</v>
      </c>
      <c r="I65" s="83">
        <v>1370</v>
      </c>
    </row>
    <row r="66" spans="1:9" s="34" customFormat="1" ht="12.75">
      <c r="A66" s="18" t="s">
        <v>297</v>
      </c>
      <c r="B66" s="62" t="s">
        <v>298</v>
      </c>
      <c r="C66" s="60" t="s">
        <v>3</v>
      </c>
      <c r="D66" s="63">
        <v>1</v>
      </c>
      <c r="E66" s="64">
        <v>15</v>
      </c>
      <c r="F66" s="19">
        <f t="shared" ref="F66:F68" si="14">ROUND(D66*E66,2)</f>
        <v>15</v>
      </c>
      <c r="G66" s="82">
        <v>14.56</v>
      </c>
      <c r="H66" s="82">
        <v>15</v>
      </c>
      <c r="I66" s="83">
        <v>15.59</v>
      </c>
    </row>
    <row r="67" spans="1:9" s="34" customFormat="1" ht="12.75">
      <c r="A67" s="18" t="s">
        <v>299</v>
      </c>
      <c r="B67" s="62" t="s">
        <v>300</v>
      </c>
      <c r="C67" s="60" t="s">
        <v>3</v>
      </c>
      <c r="D67" s="63">
        <v>1</v>
      </c>
      <c r="E67" s="64">
        <v>15.6</v>
      </c>
      <c r="F67" s="19">
        <f t="shared" si="14"/>
        <v>15.6</v>
      </c>
      <c r="G67" s="82">
        <v>15.6</v>
      </c>
      <c r="H67" s="82">
        <v>14.9</v>
      </c>
      <c r="I67" s="83">
        <v>15.75</v>
      </c>
    </row>
    <row r="68" spans="1:9" s="34" customFormat="1" ht="12.75">
      <c r="A68" s="18" t="s">
        <v>302</v>
      </c>
      <c r="B68" s="77" t="s">
        <v>264</v>
      </c>
      <c r="C68" s="60" t="s">
        <v>3</v>
      </c>
      <c r="D68" s="63">
        <v>1</v>
      </c>
      <c r="E68" s="64">
        <v>31.76</v>
      </c>
      <c r="F68" s="19">
        <f t="shared" si="14"/>
        <v>31.76</v>
      </c>
      <c r="G68" s="82">
        <v>31.76</v>
      </c>
      <c r="H68" s="82">
        <v>30</v>
      </c>
      <c r="I68" s="83">
        <v>29.5</v>
      </c>
    </row>
    <row r="69" spans="1:9">
      <c r="A69" s="127" t="s">
        <v>309</v>
      </c>
      <c r="B69" s="128"/>
      <c r="C69" s="128"/>
      <c r="D69" s="128"/>
      <c r="E69" s="128"/>
      <c r="F69" s="128"/>
      <c r="G69" s="128"/>
      <c r="H69" s="128"/>
      <c r="I69" s="129"/>
    </row>
    <row r="70" spans="1:9" ht="13.5" customHeight="1">
      <c r="A70" s="127"/>
      <c r="B70" s="128"/>
      <c r="C70" s="128"/>
      <c r="D70" s="128"/>
      <c r="E70" s="128"/>
      <c r="F70" s="128"/>
      <c r="G70" s="128"/>
      <c r="H70" s="128"/>
      <c r="I70" s="129"/>
    </row>
    <row r="71" spans="1:9" ht="32.25" customHeight="1">
      <c r="A71" s="130"/>
      <c r="B71" s="131"/>
      <c r="C71" s="131"/>
      <c r="D71" s="131"/>
      <c r="E71" s="131"/>
      <c r="F71" s="131"/>
      <c r="G71" s="131"/>
      <c r="H71" s="131"/>
      <c r="I71" s="132"/>
    </row>
  </sheetData>
  <mergeCells count="7">
    <mergeCell ref="A69:I71"/>
    <mergeCell ref="A1:I1"/>
    <mergeCell ref="A2:I2"/>
    <mergeCell ref="G5:I5"/>
    <mergeCell ref="A3:I3"/>
    <mergeCell ref="A4:I4"/>
    <mergeCell ref="G7:I7"/>
  </mergeCells>
  <phoneticPr fontId="5" type="noConversion"/>
  <pageMargins left="0.75" right="0.75" top="1" bottom="1" header="0.5" footer="0.5"/>
  <pageSetup paperSize="9" orientation="landscape" r:id="rId1"/>
  <headerFooter>
    <oddHeader>&amp;CPágina &amp;P de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6"/>
  <sheetViews>
    <sheetView tabSelected="1" showRuler="0" topLeftCell="A4" zoomScale="130" zoomScaleNormal="130" workbookViewId="0">
      <selection activeCell="B6" sqref="B6"/>
    </sheetView>
  </sheetViews>
  <sheetFormatPr defaultColWidth="9" defaultRowHeight="15"/>
  <cols>
    <col min="1" max="1" width="5.28515625" style="2" customWidth="1"/>
    <col min="2" max="2" width="34.140625" style="2" customWidth="1"/>
    <col min="3" max="3" width="5.140625" style="2" customWidth="1"/>
    <col min="4" max="4" width="13.7109375" style="3" customWidth="1"/>
    <col min="5" max="5" width="5" style="4" customWidth="1"/>
    <col min="6" max="6" width="13.7109375" style="5" customWidth="1"/>
    <col min="7" max="7" width="5.42578125" style="6" customWidth="1"/>
    <col min="8" max="8" width="13.7109375" style="5" customWidth="1"/>
    <col min="9" max="9" width="6.140625" style="5" customWidth="1"/>
    <col min="10" max="10" width="13.7109375" style="5" customWidth="1"/>
    <col min="11" max="11" width="14.85546875" style="6" customWidth="1"/>
    <col min="12" max="12" width="10.5703125" style="5" customWidth="1"/>
    <col min="13" max="13" width="17.140625" style="3" customWidth="1"/>
    <col min="14" max="16384" width="9" style="3"/>
  </cols>
  <sheetData>
    <row r="1" spans="1:14" s="1" customFormat="1" ht="97.5" customHeight="1">
      <c r="A1" s="150"/>
      <c r="B1" s="151"/>
      <c r="C1" s="151"/>
      <c r="D1" s="151"/>
      <c r="E1" s="151"/>
      <c r="F1" s="151"/>
      <c r="G1" s="151"/>
      <c r="H1" s="151"/>
      <c r="I1" s="151"/>
      <c r="J1" s="151"/>
      <c r="K1" s="152"/>
      <c r="L1" s="14"/>
      <c r="M1" s="15"/>
      <c r="N1" s="14"/>
    </row>
    <row r="2" spans="1:14">
      <c r="A2" s="153" t="s">
        <v>53</v>
      </c>
      <c r="B2" s="154"/>
      <c r="C2" s="154"/>
      <c r="D2" s="154"/>
      <c r="E2" s="154"/>
      <c r="F2" s="154"/>
      <c r="G2" s="154"/>
      <c r="H2" s="154"/>
      <c r="I2" s="154"/>
      <c r="J2" s="154"/>
      <c r="K2" s="155"/>
      <c r="M2" s="6"/>
      <c r="N2" s="5"/>
    </row>
    <row r="3" spans="1:14" ht="34.15" customHeight="1">
      <c r="A3" s="156" t="s">
        <v>207</v>
      </c>
      <c r="B3" s="157"/>
      <c r="C3" s="157"/>
      <c r="D3" s="157"/>
      <c r="E3" s="157"/>
      <c r="F3" s="157"/>
      <c r="G3" s="157"/>
      <c r="H3" s="157"/>
      <c r="I3" s="157"/>
      <c r="J3" s="157"/>
      <c r="K3" s="158"/>
      <c r="M3" s="6"/>
      <c r="N3" s="5"/>
    </row>
    <row r="4" spans="1:14">
      <c r="A4" s="159" t="s">
        <v>53</v>
      </c>
      <c r="B4" s="160"/>
      <c r="C4" s="39"/>
      <c r="D4" s="40" t="s">
        <v>54</v>
      </c>
      <c r="E4" s="38"/>
      <c r="F4" s="40" t="s">
        <v>55</v>
      </c>
      <c r="G4" s="38"/>
      <c r="H4" s="40" t="s">
        <v>56</v>
      </c>
      <c r="I4" s="38"/>
      <c r="J4" s="40" t="s">
        <v>57</v>
      </c>
      <c r="K4" s="41" t="s">
        <v>58</v>
      </c>
      <c r="M4" s="6"/>
      <c r="N4" s="5"/>
    </row>
    <row r="5" spans="1:14" ht="17.45" customHeight="1">
      <c r="A5" s="42" t="s">
        <v>59</v>
      </c>
      <c r="B5" s="39" t="s">
        <v>60</v>
      </c>
      <c r="C5" s="39" t="s">
        <v>61</v>
      </c>
      <c r="D5" s="40" t="s">
        <v>62</v>
      </c>
      <c r="E5" s="38" t="s">
        <v>63</v>
      </c>
      <c r="F5" s="40" t="s">
        <v>62</v>
      </c>
      <c r="G5" s="38" t="s">
        <v>63</v>
      </c>
      <c r="H5" s="40" t="s">
        <v>62</v>
      </c>
      <c r="I5" s="38" t="s">
        <v>63</v>
      </c>
      <c r="J5" s="40" t="s">
        <v>62</v>
      </c>
      <c r="K5" s="43" t="s">
        <v>61</v>
      </c>
      <c r="M5" s="6"/>
      <c r="N5" s="5"/>
    </row>
    <row r="6" spans="1:14" ht="68.099999999999994" customHeight="1">
      <c r="A6" s="44" t="s">
        <v>64</v>
      </c>
      <c r="B6" s="79" t="s">
        <v>208</v>
      </c>
      <c r="C6" s="45">
        <v>25</v>
      </c>
      <c r="D6" s="161">
        <v>445825.2</v>
      </c>
      <c r="E6" s="80">
        <v>25</v>
      </c>
      <c r="F6" s="161">
        <v>445825.2</v>
      </c>
      <c r="G6" s="80">
        <v>25</v>
      </c>
      <c r="H6" s="161">
        <v>445825.2</v>
      </c>
      <c r="I6" s="80">
        <v>25</v>
      </c>
      <c r="J6" s="161">
        <v>445825.2</v>
      </c>
      <c r="K6" s="37">
        <v>100</v>
      </c>
      <c r="M6" s="6"/>
      <c r="N6" s="5"/>
    </row>
    <row r="7" spans="1:14" ht="21" customHeight="1">
      <c r="A7" s="42"/>
      <c r="B7" s="46" t="s">
        <v>65</v>
      </c>
      <c r="C7" s="47"/>
      <c r="D7" s="48">
        <f>D6*0.25</f>
        <v>111456.3</v>
      </c>
      <c r="E7" s="49"/>
      <c r="F7" s="48">
        <f>F6*0.25</f>
        <v>111456.3</v>
      </c>
      <c r="G7" s="49"/>
      <c r="H7" s="48">
        <f>H6*0.25</f>
        <v>111456.3</v>
      </c>
      <c r="I7" s="49"/>
      <c r="J7" s="48">
        <f>J6*0.25</f>
        <v>111456.3</v>
      </c>
      <c r="K7" s="50">
        <f>D7+F7+H7+J7</f>
        <v>445825.2</v>
      </c>
      <c r="M7" s="6"/>
      <c r="N7" s="5"/>
    </row>
    <row r="8" spans="1:14">
      <c r="A8" s="42"/>
      <c r="B8" s="46"/>
      <c r="C8" s="39"/>
      <c r="D8" s="48"/>
      <c r="E8" s="51"/>
      <c r="F8" s="48"/>
      <c r="G8" s="51"/>
      <c r="H8" s="48"/>
      <c r="I8" s="48"/>
      <c r="J8" s="48"/>
      <c r="K8" s="52"/>
      <c r="M8" s="6"/>
      <c r="N8" s="5"/>
    </row>
    <row r="9" spans="1:14">
      <c r="A9" s="42"/>
      <c r="B9" s="46"/>
      <c r="C9" s="39"/>
      <c r="D9" s="48"/>
      <c r="E9" s="51"/>
      <c r="F9" s="48"/>
      <c r="G9" s="51"/>
      <c r="H9" s="48"/>
      <c r="I9" s="48"/>
      <c r="J9" s="48"/>
      <c r="K9" s="52"/>
      <c r="M9" s="6"/>
      <c r="N9" s="5"/>
    </row>
    <row r="10" spans="1:14">
      <c r="A10" s="42"/>
      <c r="B10" s="46"/>
      <c r="C10" s="39"/>
      <c r="D10" s="48"/>
      <c r="E10" s="51"/>
      <c r="F10" s="48"/>
      <c r="G10" s="51"/>
      <c r="H10" s="48"/>
      <c r="I10" s="48"/>
      <c r="J10" s="48"/>
      <c r="K10" s="52"/>
      <c r="M10" s="6"/>
      <c r="N10" s="5"/>
    </row>
    <row r="11" spans="1:14">
      <c r="A11" s="42"/>
      <c r="B11" s="46"/>
      <c r="C11" s="39"/>
      <c r="D11" s="48"/>
      <c r="E11" s="51"/>
      <c r="F11" s="48"/>
      <c r="G11" s="51"/>
      <c r="H11" s="48"/>
      <c r="I11" s="48"/>
      <c r="J11" s="48"/>
      <c r="K11" s="52"/>
      <c r="M11" s="6"/>
      <c r="N11" s="5"/>
    </row>
    <row r="12" spans="1:14">
      <c r="A12" s="42"/>
      <c r="B12" s="46"/>
      <c r="C12" s="39"/>
      <c r="D12" s="48"/>
      <c r="E12" s="51"/>
      <c r="F12" s="48"/>
      <c r="G12" s="51"/>
      <c r="H12" s="48"/>
      <c r="I12" s="48"/>
      <c r="J12" s="48"/>
      <c r="K12" s="52"/>
      <c r="M12" s="6"/>
      <c r="N12" s="5"/>
    </row>
    <row r="13" spans="1:14">
      <c r="A13" s="42"/>
      <c r="B13" s="46"/>
      <c r="C13" s="39"/>
      <c r="D13" s="48"/>
      <c r="E13" s="51"/>
      <c r="F13" s="48"/>
      <c r="G13" s="51"/>
      <c r="H13" s="51"/>
      <c r="I13" s="51"/>
      <c r="J13" s="51"/>
      <c r="K13" s="52"/>
      <c r="M13" s="6"/>
      <c r="N13" s="5"/>
    </row>
    <row r="14" spans="1:14">
      <c r="A14" s="42"/>
      <c r="B14" s="46"/>
      <c r="C14" s="39"/>
      <c r="D14" s="48"/>
      <c r="E14" s="51"/>
      <c r="F14" s="48"/>
      <c r="G14" s="51"/>
      <c r="H14" s="38"/>
      <c r="I14" s="38"/>
      <c r="J14" s="38"/>
      <c r="K14" s="43"/>
      <c r="M14" s="6"/>
      <c r="N14" s="5"/>
    </row>
    <row r="15" spans="1:14">
      <c r="A15" s="42"/>
      <c r="B15" s="53" t="s">
        <v>66</v>
      </c>
      <c r="C15" s="39"/>
      <c r="D15" s="48"/>
      <c r="E15" s="51"/>
      <c r="F15" s="56" t="s">
        <v>111</v>
      </c>
      <c r="G15" s="51"/>
      <c r="H15" s="48"/>
      <c r="I15" s="48"/>
      <c r="J15" s="48"/>
      <c r="K15" s="52"/>
      <c r="M15" s="6"/>
      <c r="N15" s="5"/>
    </row>
    <row r="16" spans="1:14">
      <c r="A16" s="42"/>
      <c r="B16" s="54" t="s">
        <v>308</v>
      </c>
      <c r="C16" s="39"/>
      <c r="D16" s="48"/>
      <c r="E16" s="51"/>
      <c r="F16" s="48"/>
      <c r="G16" s="51"/>
      <c r="H16" s="48"/>
      <c r="I16" s="48"/>
      <c r="J16" s="48"/>
      <c r="K16" s="52"/>
      <c r="M16" s="6"/>
      <c r="N16" s="5"/>
    </row>
    <row r="17" spans="1:14">
      <c r="A17" s="42"/>
      <c r="B17" s="55" t="s">
        <v>307</v>
      </c>
      <c r="C17" s="39"/>
      <c r="D17" s="48"/>
      <c r="E17" s="51"/>
      <c r="F17" s="48"/>
      <c r="G17" s="51"/>
      <c r="H17" s="48"/>
      <c r="I17" s="48"/>
      <c r="J17" s="48"/>
      <c r="K17" s="52"/>
      <c r="M17" s="6"/>
      <c r="N17" s="5"/>
    </row>
    <row r="18" spans="1:14" ht="15.75" thickBot="1">
      <c r="A18" s="7"/>
      <c r="B18" s="8"/>
      <c r="C18" s="9"/>
      <c r="D18" s="10"/>
      <c r="E18" s="11"/>
      <c r="F18" s="10"/>
      <c r="G18" s="11"/>
      <c r="H18" s="10"/>
      <c r="I18" s="10"/>
      <c r="J18" s="10"/>
      <c r="K18" s="16"/>
      <c r="M18" s="6"/>
      <c r="N18" s="5"/>
    </row>
    <row r="20" spans="1:14">
      <c r="D20" s="12"/>
    </row>
    <row r="21" spans="1:14">
      <c r="D21" s="13"/>
    </row>
    <row r="22" spans="1:14">
      <c r="D22" s="13"/>
    </row>
    <row r="23" spans="1:14">
      <c r="D23" s="13"/>
    </row>
    <row r="26" spans="1:14">
      <c r="D26" s="13"/>
    </row>
  </sheetData>
  <mergeCells count="4">
    <mergeCell ref="A1:K1"/>
    <mergeCell ref="A2:K2"/>
    <mergeCell ref="A3:K3"/>
    <mergeCell ref="A4:B4"/>
  </mergeCells>
  <pageMargins left="0.75" right="0.75" top="1" bottom="1" header="0.5" footer="0.5"/>
  <pageSetup paperSize="9" scale="99" fitToHeight="0" orientation="landscape" r:id="rId1"/>
  <headerFooter>
    <oddHeader>&amp;CPágina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SINTÉTICO</vt:lpstr>
      <vt:lpstr>ANALÍTICO</vt:lpstr>
      <vt:lpstr>CRONOGRAMA</vt:lpstr>
      <vt:lpstr>ANALÍTICO!Area_de_impressao</vt:lpstr>
      <vt:lpstr>CRONOGRAMA!Area_de_impressao</vt:lpstr>
      <vt:lpstr>SINTÉTICO!Area_de_impressao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Jean</cp:lastModifiedBy>
  <cp:lastPrinted>2025-10-07T19:06:34Z</cp:lastPrinted>
  <dcterms:created xsi:type="dcterms:W3CDTF">2019-06-27T12:41:00Z</dcterms:created>
  <dcterms:modified xsi:type="dcterms:W3CDTF">2025-10-07T19:07:13Z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EAFB3FD663B743A7B38F5010C5ADABAD_12</vt:lpwstr>
  </property>
  <property fmtid="{D5CDD505-2E9C-101B-9397-08002B2CF9AE}" pid="3" name="KSOProductBuildVer">
    <vt:lpwstr>1046-12.2.0.16731</vt:lpwstr>
  </property>
</Properties>
</file>